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210" windowWidth="6675" windowHeight="7425" tabRatio="841"/>
  </bookViews>
  <sheets>
    <sheet name="งานบท.เขตขอนแก่น" sheetId="27" r:id="rId1"/>
    <sheet name="บท1" sheetId="28" r:id="rId2"/>
    <sheet name="บท1.1" sheetId="29" r:id="rId3"/>
    <sheet name="บท.2" sheetId="30" r:id="rId4"/>
    <sheet name="บท2.2" sheetId="40" r:id="rId5"/>
    <sheet name="บท.3" sheetId="42" r:id="rId6"/>
    <sheet name="บท.3.3" sheetId="43" r:id="rId7"/>
    <sheet name="บท.4" sheetId="44" r:id="rId8"/>
    <sheet name="บท.4.4" sheetId="45" r:id="rId9"/>
    <sheet name="บท.5" sheetId="50" r:id="rId10"/>
    <sheet name="บท.5.5" sheetId="51" r:id="rId11"/>
    <sheet name="บท.6" sheetId="52" r:id="rId12"/>
    <sheet name="บท.6.6" sheetId="53" r:id="rId13"/>
    <sheet name="สรุป" sheetId="38" r:id="rId14"/>
    <sheet name="Sheet1" sheetId="39" r:id="rId15"/>
  </sheets>
  <definedNames>
    <definedName name="_xlnm.Print_Titles" localSheetId="3">บท.2!$1:$15</definedName>
    <definedName name="_xlnm.Print_Titles" localSheetId="2">บท1.1!$1:$13</definedName>
    <definedName name="_xlnm.Print_Titles" localSheetId="4">บท2.2!$1:$13</definedName>
    <definedName name="_xlnm.Print_Titles" localSheetId="13">สรุป!$1:$9</definedName>
  </definedNames>
  <calcPr calcId="125725"/>
</workbook>
</file>

<file path=xl/calcChain.xml><?xml version="1.0" encoding="utf-8"?>
<calcChain xmlns="http://schemas.openxmlformats.org/spreadsheetml/2006/main">
  <c r="H32" i="53"/>
  <c r="H26"/>
  <c r="H24"/>
  <c r="H20"/>
  <c r="H15"/>
  <c r="H14"/>
  <c r="H40" i="51" l="1"/>
  <c r="H39"/>
  <c r="H34"/>
  <c r="H26"/>
  <c r="H21"/>
  <c r="H15"/>
  <c r="H24" i="45"/>
  <c r="H16"/>
  <c r="H18"/>
  <c r="H14"/>
  <c r="H45" i="43"/>
  <c r="H43"/>
  <c r="H41"/>
  <c r="H37"/>
  <c r="H26"/>
  <c r="H18"/>
  <c r="H16"/>
  <c r="H14"/>
  <c r="H72" i="40"/>
  <c r="H70"/>
  <c r="H68"/>
  <c r="H65"/>
  <c r="H54"/>
  <c r="H56"/>
  <c r="H58"/>
  <c r="H60"/>
  <c r="H62"/>
  <c r="H51"/>
  <c r="H47"/>
  <c r="H44"/>
  <c r="H43"/>
  <c r="H41"/>
  <c r="H38"/>
  <c r="H36"/>
  <c r="H33"/>
  <c r="H30"/>
  <c r="H27"/>
  <c r="H24"/>
  <c r="H25"/>
  <c r="H23"/>
  <c r="H17"/>
  <c r="H15"/>
  <c r="H39" i="29"/>
  <c r="H38"/>
  <c r="H17"/>
  <c r="H19"/>
  <c r="H21"/>
  <c r="H22"/>
  <c r="H23"/>
  <c r="H27"/>
  <c r="H29"/>
  <c r="H30"/>
  <c r="H32"/>
  <c r="H34"/>
  <c r="H37"/>
  <c r="H15"/>
  <c r="F41" i="40"/>
  <c r="F21" i="29"/>
  <c r="G21" s="1"/>
  <c r="F22"/>
  <c r="F22" i="38"/>
  <c r="E22"/>
  <c r="F37" i="43"/>
  <c r="F30" i="29"/>
  <c r="F29"/>
  <c r="F27"/>
  <c r="F23"/>
  <c r="G23" s="1"/>
  <c r="F18" i="43"/>
  <c r="F16"/>
  <c r="F14"/>
  <c r="F19" i="29"/>
  <c r="G19" s="1"/>
  <c r="F17"/>
  <c r="F15"/>
  <c r="G15" s="1"/>
  <c r="F26" i="43"/>
  <c r="G70" i="40"/>
  <c r="G62"/>
  <c r="G60"/>
  <c r="G54"/>
  <c r="G51"/>
  <c r="F70"/>
  <c r="F68"/>
  <c r="G68" s="1"/>
  <c r="F65"/>
  <c r="G65" s="1"/>
  <c r="F62"/>
  <c r="F60"/>
  <c r="F58"/>
  <c r="G58" s="1"/>
  <c r="F56"/>
  <c r="G56" s="1"/>
  <c r="F54"/>
  <c r="F51"/>
  <c r="F47"/>
  <c r="G47" s="1"/>
  <c r="G44"/>
  <c r="G41"/>
  <c r="G36"/>
  <c r="G33"/>
  <c r="G25"/>
  <c r="G24"/>
  <c r="G23"/>
  <c r="F44"/>
  <c r="F43"/>
  <c r="G43" s="1"/>
  <c r="F38"/>
  <c r="G38" s="1"/>
  <c r="F36"/>
  <c r="F33"/>
  <c r="F30"/>
  <c r="G30" s="1"/>
  <c r="F27"/>
  <c r="G27" s="1"/>
  <c r="F25"/>
  <c r="F24"/>
  <c r="F23"/>
  <c r="F17"/>
  <c r="F72" s="1"/>
  <c r="B12" i="38" s="1"/>
  <c r="F15" i="40"/>
  <c r="G15" s="1"/>
  <c r="G30" i="29"/>
  <c r="G29"/>
  <c r="G27"/>
  <c r="G22"/>
  <c r="G17"/>
  <c r="F38"/>
  <c r="G38" s="1"/>
  <c r="F37"/>
  <c r="G37" s="1"/>
  <c r="F34"/>
  <c r="G34" s="1"/>
  <c r="F32"/>
  <c r="G32" s="1"/>
  <c r="G43" i="43"/>
  <c r="F26" i="53"/>
  <c r="G26" s="1"/>
  <c r="F15"/>
  <c r="F14"/>
  <c r="F15" i="51"/>
  <c r="F21"/>
  <c r="G21" s="1"/>
  <c r="F26"/>
  <c r="F34"/>
  <c r="G34" s="1"/>
  <c r="F39"/>
  <c r="G39" s="1"/>
  <c r="G24" i="53"/>
  <c r="G20"/>
  <c r="G15"/>
  <c r="G14"/>
  <c r="G26" i="51"/>
  <c r="G15"/>
  <c r="G18" i="45"/>
  <c r="G16"/>
  <c r="G37" i="43"/>
  <c r="G26"/>
  <c r="G18"/>
  <c r="G16"/>
  <c r="F14" i="45"/>
  <c r="G14" s="1"/>
  <c r="F43" i="43"/>
  <c r="F41"/>
  <c r="G41" s="1"/>
  <c r="A4" i="38"/>
  <c r="A5" i="45"/>
  <c r="A4"/>
  <c r="A3"/>
  <c r="F24" l="1"/>
  <c r="F45" i="43"/>
  <c r="B13" i="38" s="1"/>
  <c r="G17" i="40"/>
  <c r="G72" s="1"/>
  <c r="C12" i="38" s="1"/>
  <c r="D12" s="1"/>
  <c r="G39" i="29"/>
  <c r="C11" i="38" s="1"/>
  <c r="D11" s="1"/>
  <c r="F39" i="29"/>
  <c r="B11" i="38" s="1"/>
  <c r="G14" i="43"/>
  <c r="G45" s="1"/>
  <c r="C13" i="38" s="1"/>
  <c r="D13" s="1"/>
  <c r="F32" i="53"/>
  <c r="F40" i="51"/>
  <c r="A16" i="38"/>
  <c r="A15"/>
  <c r="A17"/>
  <c r="A14"/>
  <c r="A13"/>
  <c r="A12"/>
  <c r="A11"/>
  <c r="A5" i="53"/>
  <c r="A4"/>
  <c r="A3"/>
  <c r="A5" i="51"/>
  <c r="A4"/>
  <c r="A3"/>
  <c r="A5" i="43"/>
  <c r="A4"/>
  <c r="A3"/>
  <c r="A5" i="38"/>
  <c r="A3"/>
  <c r="A4" i="29"/>
  <c r="A5" i="30" s="1"/>
  <c r="A4" i="40" s="1"/>
  <c r="A5" i="52" s="1"/>
  <c r="A5" i="29"/>
  <c r="A6" i="30" s="1"/>
  <c r="A5" i="40" s="1"/>
  <c r="A6" i="52" s="1"/>
  <c r="A8" i="42"/>
  <c r="A9" i="30"/>
  <c r="A3" i="29"/>
  <c r="A4" i="30" s="1"/>
  <c r="A3" i="40" s="1"/>
  <c r="A4" i="52" s="1"/>
  <c r="A9" i="28"/>
  <c r="B22" i="38" l="1"/>
  <c r="G32" i="53"/>
  <c r="C17" i="38" s="1"/>
  <c r="B17"/>
  <c r="B14"/>
  <c r="G24" i="45"/>
  <c r="C14" i="38" s="1"/>
  <c r="D14" s="1"/>
  <c r="G40" i="51"/>
  <c r="C15" i="38" s="1"/>
  <c r="D15" s="1"/>
  <c r="B15"/>
  <c r="A4" i="42"/>
  <c r="A5" i="44"/>
  <c r="A5" i="50"/>
  <c r="A3" i="42"/>
  <c r="A4" i="44"/>
  <c r="A4" i="50"/>
  <c r="A6"/>
  <c r="A6" i="44"/>
  <c r="A5" i="42"/>
  <c r="C22" i="38" l="1"/>
  <c r="D17"/>
  <c r="D22" s="1"/>
</calcChain>
</file>

<file path=xl/sharedStrings.xml><?xml version="1.0" encoding="utf-8"?>
<sst xmlns="http://schemas.openxmlformats.org/spreadsheetml/2006/main" count="598" uniqueCount="327">
  <si>
    <t>ปริมาณงาน</t>
  </si>
  <si>
    <t>งาน (Task)</t>
  </si>
  <si>
    <t>หน้าที่งาน (Job)</t>
  </si>
  <si>
    <t xml:space="preserve">กระบวนการทำงานหรือกิจกรรม (Process/Activity) </t>
  </si>
  <si>
    <t>ผลลัพธ์ (Outcome)</t>
  </si>
  <si>
    <t>รายการงานที่วิเคราะห์ (Task)</t>
  </si>
  <si>
    <t>งาน/กิจกรรม</t>
  </si>
  <si>
    <t>เวลาที่ใช้ในการ</t>
  </si>
  <si>
    <t>ลำดับ</t>
  </si>
  <si>
    <t>การวิเคราะห์กระบวนงานเพื่อการกำหนดอัตรากำลัง (การระบุกระบวนการทำงาน/กิจกรรม)</t>
  </si>
  <si>
    <t>การวิเคราะห์กระบวนงานเพื่อการกำหนดอัตรากำลัง (การระบุทุกกระบวนงาน)</t>
  </si>
  <si>
    <t>ชื่อหน่วยนับ
(ครั้ง/อัน/ฉบับ ฯลฯ)</t>
  </si>
  <si>
    <t>แบบฟอร์มที่ 1 การศึกษาการทำงาน (Work Study)</t>
  </si>
  <si>
    <t>แบบฟอร์มที่ 2 การศึกษาการทำงาน (Work Study)</t>
  </si>
  <si>
    <t>ครั้ง</t>
  </si>
  <si>
    <t>แบบฟอร์มที่ 3  การวิเคราะห์ภาระงานเพื่อกำหนดความต้องการอัตรากำลัง</t>
  </si>
  <si>
    <t>(1x2)</t>
  </si>
  <si>
    <t>เวลามาตรฐานหรือ</t>
  </si>
  <si>
    <t>ปฏิบัติงานต่อ</t>
  </si>
  <si>
    <t>หน่วยนับ</t>
  </si>
  <si>
    <t>ต่อปี</t>
  </si>
  <si>
    <t>ปฏิบัติงานทั้งหมด</t>
  </si>
  <si>
    <t>จำนวน</t>
  </si>
  <si>
    <t>อัตรากำลัง</t>
  </si>
  <si>
    <t>ที่ต้องการ</t>
  </si>
  <si>
    <t>(3/89700)</t>
  </si>
  <si>
    <t xml:space="preserve"> - จัดทำบันทึกนำส่งหน่วยงาน</t>
  </si>
  <si>
    <t>2. งานด้านบริหารงานบุคคล</t>
  </si>
  <si>
    <t>การสรุปรวบรวมรายงานต่างๆ และทำ</t>
  </si>
  <si>
    <t>รายงาน ให้ทันตามกำหนดเวลา</t>
  </si>
  <si>
    <t xml:space="preserve"> - รวบรวมข้อมูลเพื่อจัดทำรายงานตาม</t>
  </si>
  <si>
    <t>5 นาที/ครั้ง</t>
  </si>
  <si>
    <t>10 นาที/ครั้ง</t>
  </si>
  <si>
    <t>บันทึกโต้ตอบหน่วยงานที่ขอข้อมูล /</t>
  </si>
  <si>
    <t>3 ชม./ครั้ง</t>
  </si>
  <si>
    <t>20 นาที/ครั้ง</t>
  </si>
  <si>
    <t>บริหารงานด้านบุคคลของสำนักให้เป็นไปด้วยความเรียบร้อย</t>
  </si>
  <si>
    <t>1. งานด้านสารบรรณ</t>
  </si>
  <si>
    <t>ชื่อกระบวนงาน 1. งานด้านสารบรรณ</t>
  </si>
  <si>
    <t>ชื่อกระบวนงาน 2. งานด้านบริหารงานบุคคล</t>
  </si>
  <si>
    <t xml:space="preserve">ประกอบการเสนอความดีความชอบในแต่ละปี </t>
  </si>
  <si>
    <t>ค้นหาเอกสาร ติดตามเรื่องที่เสนอไปแล้ว</t>
  </si>
  <si>
    <t>30 นาที/ครั้ง</t>
  </si>
  <si>
    <t xml:space="preserve"> - จัดทำบันทึกรายงานการประชุมและ</t>
  </si>
  <si>
    <t>เวียนให้ผู้เข้าร่วมประชุมทราบ</t>
  </si>
  <si>
    <t>การมาปฏิบัติงานขอผู้ปฏิบัติงาน</t>
  </si>
  <si>
    <t xml:space="preserve"> - ตรวจสอบการมาปฏิบัติงานของผู้ปฏิบัติงาน</t>
  </si>
  <si>
    <t xml:space="preserve"> - ตรวจสอบบันทึกการลาทุกประเภท และจัดทำ</t>
  </si>
  <si>
    <t xml:space="preserve">ความดีความชอบในแต่ละปี </t>
  </si>
  <si>
    <t>ทะเบียนสรุปวันลาทุกประเภทประกอบการเสนอ</t>
  </si>
  <si>
    <t xml:space="preserve">จัดทำหนังสือรับรอง รับมอบส่งมอบงาน </t>
  </si>
  <si>
    <t>หนังสือส่งตัวไปปฏิบัติงาน และหนังสือส่งตัวเข้า</t>
  </si>
  <si>
    <t>รับการรักษา</t>
  </si>
  <si>
    <t xml:space="preserve"> - จัดทำหนังสือรับรองต่าง ๆ ให้แก่ผู้ปฏิบัติงาน</t>
  </si>
  <si>
    <t xml:space="preserve"> - จัดทำบันทึกการรับมอบ-ส่งมอบงาน</t>
  </si>
  <si>
    <t xml:space="preserve"> - จัดทำหนังสือส่งตัวไปปฏิบัติงานสำหรับการ</t>
  </si>
  <si>
    <t>แต่งตั้งโยกย้าย</t>
  </si>
  <si>
    <t xml:space="preserve"> - จัดทำหนังสือส่งตัวเข้ารับการรักษาพยาบาล</t>
  </si>
  <si>
    <t>ของผู้ปฏิบัติงานและบุคลลในครอบครัว</t>
  </si>
  <si>
    <t xml:space="preserve">การแต่งตั้ง โยกย้าย เลื่อนระดับ ช่วยปฏิบัติงาน </t>
  </si>
  <si>
    <t xml:space="preserve"> - ตรวจสอบและพิจารณาเอกสารเสนอขอแต่งตั้ง</t>
  </si>
  <si>
    <t xml:space="preserve"> - จัดทำคำสั่ง/บันทึก แต่งตั้ง โยกย้าย เลื่อน</t>
  </si>
  <si>
    <t>โยกย้ายเลื่อนระดับของผู้ปฏิบัติงาน เสนอผู้มี</t>
  </si>
  <si>
    <t>อำนาจสั่งการ</t>
  </si>
  <si>
    <t xml:space="preserve"> - จัดทำบันทึกเวียนแจ้งหน่วยงานที่เกี่ยวข้อง</t>
  </si>
  <si>
    <t>ทราบและดำเนินการ</t>
  </si>
  <si>
    <t>คอมพิวเตอร์ และควบคุมกรอบอัตรากำลัง</t>
  </si>
  <si>
    <t>การเสนอขอพระราชทานเครื่องราชอิสริยาภรณ์</t>
  </si>
  <si>
    <t>การพิจารณาความดีความชอบ</t>
  </si>
  <si>
    <t>การฝึกอบรมของผู้ปฏิบัติงาน</t>
  </si>
  <si>
    <t xml:space="preserve"> - จัดเก็บประวัติการฝึกอบรมของผู้ปฏิบัติงาน</t>
  </si>
  <si>
    <t>การจัดทำบัตรประจำตัวผู้ปฏิบัติงาน</t>
  </si>
  <si>
    <t xml:space="preserve"> - ตรวจสอบและพิจารณาเสนอรายชื่อผู้ได้รับ</t>
  </si>
  <si>
    <t>เครื่องราชอิสริยาภรณ์ฯ ประจำปี</t>
  </si>
  <si>
    <t xml:space="preserve"> - บันทึกประวัติการรับเครื่องราชอิสริยาภรณ์ของ</t>
  </si>
  <si>
    <t>ผู้ปฏิบัติงานและแจ้งให้ผู้ปฏิบัติงานทราบ</t>
  </si>
  <si>
    <t>90 นาที/ครั้ง</t>
  </si>
  <si>
    <t>1 ชม./ครั้ง</t>
  </si>
  <si>
    <t>รายงานผู้ปฏิบัติงานที่จะเกษียณอายุในปีต่าง ๆ</t>
  </si>
  <si>
    <t>เสนอขออนุมัติต่อสัญญาจ้างผู้ปฏิบัติงาน</t>
  </si>
  <si>
    <t xml:space="preserve"> - ดำเนินการจัดฝึกอบรมของสำนัก (กรณี</t>
  </si>
  <si>
    <t xml:space="preserve"> - ดำเนินการส่งรายชื่อผู้เข้าร่วมการฝึกอบรม</t>
  </si>
  <si>
    <t xml:space="preserve"> (กรณี อ.อ.ป.เป็นผู้จัดฝึกอบรม)</t>
  </si>
  <si>
    <t>1.  การรับหนังสือจากหน่วยงานภายใน</t>
  </si>
  <si>
    <t xml:space="preserve"> - ลงทะเบียนรับหนังสือด้วยระบบอิเล็กทรอนิกและสมุดรับ</t>
  </si>
  <si>
    <t xml:space="preserve"> - ตรวจสอบและคัดแยกเอกสารให้ฝ่ายส่วนงานดำเนินการ</t>
  </si>
  <si>
    <t>2. การส่งหนังสือ</t>
  </si>
  <si>
    <t xml:space="preserve"> - ตรวจสอบความถูกต้องและความครบถ้วนของหนังสือและเอกสารแนบ</t>
  </si>
  <si>
    <t xml:space="preserve"> - ลงทะเบียนส่งหนังสือด้วยระบบอิเล็กทรอนิกและสมุดส่ง</t>
  </si>
  <si>
    <t xml:space="preserve"> - ส่งหนังสือยังหน่วยงานที่เกี่ยวข้อง</t>
  </si>
  <si>
    <t>3. เวียนหนังสือและจัดเก็บเอกสารเข้าแฟ้ม</t>
  </si>
  <si>
    <t>5. ค้นหาเอกสาร ติดตามเรื่องที่เสนอไปแล้ว</t>
  </si>
  <si>
    <t>6. จัดประชุมสำนัก และบันทึกรายงานการประชุม</t>
  </si>
  <si>
    <t>การรับหนังสือจากหน่วยงานภายใน</t>
  </si>
  <si>
    <t>การส่งหนังสือ</t>
  </si>
  <si>
    <t xml:space="preserve"> - ตรวจสอบความถูกต้องและความครบถ้วนของหนังสือ</t>
  </si>
  <si>
    <t xml:space="preserve">   และเอกสารแนบ</t>
  </si>
  <si>
    <t>เวียนหนังสือและจัดเก็บเอกสารเข้าแฟ้ม</t>
  </si>
  <si>
    <t>จัดประชุม และทำบันทึกรายงานการประชุม</t>
  </si>
  <si>
    <t>ชื่อกระบวนงาน 5. ด้านทรัพย์สิน</t>
  </si>
  <si>
    <t xml:space="preserve"> - จัดประชุมตามสั่งการ และเตรียมเอกสาร</t>
  </si>
  <si>
    <t>ประกอบการประชุม</t>
  </si>
  <si>
    <t>60 นาที/ครั้ง</t>
  </si>
  <si>
    <t xml:space="preserve"> - ตรวจสอบเอกสารและรวมรวมรายงานผลการ</t>
  </si>
  <si>
    <t>คน</t>
  </si>
  <si>
    <t>5 นาที/คน</t>
  </si>
  <si>
    <t>2 ชม./ครั้ง</t>
  </si>
  <si>
    <t>แบบฟอร์มที่ 4 วิเคราะห์ความต้องการกำลังคน (แบบสรุปความต้องการกำลังคนขั้นต้น)</t>
  </si>
  <si>
    <t>จำนวนอัตราคน (คน)</t>
  </si>
  <si>
    <t>ปรับเป็นจำนวนเต็ม (คน)</t>
  </si>
  <si>
    <t>เวลาการทำงานของราชการมาตรฐานปีละ  230  วัน</t>
  </si>
  <si>
    <t>วันละ 6.5 ชม.</t>
  </si>
  <si>
    <t>วันละ 390 นาที</t>
  </si>
  <si>
    <t>230*390 = 89700 นาที</t>
  </si>
  <si>
    <t>มีหน้าที่รับผิดชอบดำเนินการด้านธุรการ สารบรรณ พิมพ์ รับ-ส่งหนังสือหน่วยงาน งานด้านบริหารบุคคล เงินเดือน</t>
  </si>
  <si>
    <t>แต่งตั้งโยกย้าย อัตรากำลัง การจัดทำนิติกรรมสัญญาต่างๆ ทะเบียนประวัติผู้ปฏิบัติงาน การขอรับพระราชทาน</t>
  </si>
  <si>
    <t xml:space="preserve">เครื่องราชอิสริยาภรณ์ ทรัพย์สิน อาคารสถานที่ บ้านพักและบริเวณสำนักงาน ยานพาหนะ พัสดุ จัดซื้อจัดจ้าง </t>
  </si>
  <si>
    <t xml:space="preserve"> - รวบรวมข้อมูลเพื่อจัดทำรายงานตามแบบฟอร์ม หรือทำบันทึกเสนอ ผจก. </t>
  </si>
  <si>
    <t xml:space="preserve">แบบฟอร์ม หรือทำบันทึกและเสนอ ผจก. </t>
  </si>
  <si>
    <t>ในสังกัด ในสมุดลงนามมาปฏิบัติงาน เสนอ ผจก.</t>
  </si>
  <si>
    <t xml:space="preserve"> - จัดทำบันทึกและเอกสารประกอบเสนอ ผจก. </t>
  </si>
  <si>
    <t>ระดับ ช่วยปฏิบัติงาน ของผู้ปฏิบัติงาน พร้อม</t>
  </si>
  <si>
    <t>เอกสารประกอบ ในการเสนอ ผู้มีอำนาจลงนาม</t>
  </si>
  <si>
    <t>ออป.เขตเป็นผู้จัดฝึกอบรม)</t>
  </si>
  <si>
    <t>ฝึกอบรมของผู้ปฏิบัติงานในออป.เขต เสนอ ออป.ภาค</t>
  </si>
  <si>
    <t>3. งานด้านพัสดุ จัดซื้อจัดจ้าง</t>
  </si>
  <si>
    <t>4. งานด้านทรัพย์สิน</t>
  </si>
  <si>
    <t>6. บริหารงานด้านยานพาหนะ</t>
  </si>
  <si>
    <t>1. แต่งตั้งกรรมการสำรวจทรัพย์สินประจำปี เสนอ ผจก.</t>
  </si>
  <si>
    <t>2. ดำเนินการสำรวจทรัพย์สินและกำหนดรหัสทรัพย์สิน</t>
  </si>
  <si>
    <t>3. จัดทำบนทึกเสนอ ผจก.เพื่ออนุมัติ และส่งให้งานบัญชีการเงินดำเนินการ</t>
  </si>
  <si>
    <t>ขออนุมัติ</t>
  </si>
  <si>
    <t>ส่งเอกสารเบิกจ่าย</t>
  </si>
  <si>
    <t xml:space="preserve"> - ตรวจสอบเอกสาร และจัดทำบันทึก</t>
  </si>
  <si>
    <t xml:space="preserve"> - ตรวจรับ จัดทำบัญชี ส่งเอกสารเบิกจ่าย</t>
  </si>
  <si>
    <t xml:space="preserve"> - จัดทำเอกสารขออนุมัติจัดซื้อจัดจ้าง</t>
  </si>
  <si>
    <t xml:space="preserve"> - ลงระบบ e-GP</t>
  </si>
  <si>
    <t xml:space="preserve"> - จัดทำสัญญาจัดซื้อจัดจ้าง</t>
  </si>
  <si>
    <t xml:space="preserve"> - จัดทำบัญชีรายการที่จัดซื้อจัดจ้าง</t>
  </si>
  <si>
    <t xml:space="preserve"> - ตรวจสอบเอกสาร และจัดทำบันทึกขออนุมัติ</t>
  </si>
  <si>
    <t xml:space="preserve"> - จัดทำเอกสารจัดซื้อกรณีอยู่ในอำนาจออป.เขต </t>
  </si>
  <si>
    <t xml:space="preserve"> - จัดทำบัญชีรายการที่จัดซื้อจัดจ้างส่งเอกสารเบิกจ่าย</t>
  </si>
  <si>
    <t>1. การอำนวยความสะดวกภายในสำนัก</t>
  </si>
  <si>
    <t>การอำนวยความสะดวกภายในสำนัก</t>
  </si>
  <si>
    <t>การดูแลความสะอาดบริเวณสำนักงาน</t>
  </si>
  <si>
    <t>และบริเวณโดยรอบ และบ้านพักสวัสดิการ</t>
  </si>
  <si>
    <t>การบริหารจัดการบ้านพักสวัสดิการ</t>
  </si>
  <si>
    <t>(การตรวจสอบการเข้าพักอาศัย</t>
  </si>
  <si>
    <t>การขออนุมัติซ่อมแซม ฯลฯ)</t>
  </si>
  <si>
    <t>(ทำความสะอาด, ดูแลต้นไม้โดยรอบ)</t>
  </si>
  <si>
    <t>(ถ่ายเอกสาร/ส่งเอกสาร/อำนวยความสะดวกในการจัดประชุม/อบรม ฯลฯ)</t>
  </si>
  <si>
    <t>2. การบริหารจัดการบ้านพักสวัสดิการ (การตรวจสอบการเข้าพักอาศัย การขออนุมัติซ่อมแซม ฯลฯ)</t>
  </si>
  <si>
    <t>3. การดูแลความสะอาดบริเวณสำนักงาน บริเวณโดยรอบ และบ้านพักสวัสดิการ</t>
  </si>
  <si>
    <t>4. ควบคุมดูและรักษาความปลอดภัยภายในสำนักและบ้านพักสวัสดิการ</t>
  </si>
  <si>
    <t>5. ควบคุม ดูแล อำนวยความสะดวก ความสะอาดของสำนักและบ้านพักอาศัย และรักษาความปลอดภัย</t>
  </si>
  <si>
    <t>ชื่อกระบวนงาน 5. ควบคุม ดูแล อำนวยความสะดวก ความสะอาดของสำนักและบ้านพักอาศัย และรักษาความปลอดภัย</t>
  </si>
  <si>
    <t>1. ควบคุม กำกับ ดูแลพนักงานขับรถยนต์</t>
  </si>
  <si>
    <t>2. ตรวจสอบการขออนุมัติซ่อมแซมรถยนต์</t>
  </si>
  <si>
    <t>4. ดำเนินการต่อภาษีและทะเบียนรถยนต์</t>
  </si>
  <si>
    <t>5. ตรวจสอบสภาพและบำรุงรักษารถยนต์</t>
  </si>
  <si>
    <t>6. ปฏิบัติหน้าที่ขับรถยนต์</t>
  </si>
  <si>
    <t>ควบคุม กำกับ ดูแลพนักงานขับรถยนต์</t>
  </si>
  <si>
    <t>ตรวจสอบการขออนุมัติซ่อมแซมรถยนต์</t>
  </si>
  <si>
    <t>ดำเนินการต่อภาษีและทะเบียนรถยนต์</t>
  </si>
  <si>
    <t>ตรวจสอบสภาพและบำรุงรักษารถยนต์</t>
  </si>
  <si>
    <t>ปฏิบัติหน้าที่ขับรถยนต์</t>
  </si>
  <si>
    <t>1 วัน/ครั้ง</t>
  </si>
  <si>
    <t>ประเภทและ</t>
  </si>
  <si>
    <t>จำนวนบุคลากร</t>
  </si>
  <si>
    <t>พ.</t>
  </si>
  <si>
    <t>พปก.</t>
  </si>
  <si>
    <t>จ้าง</t>
  </si>
  <si>
    <t>เหมา</t>
  </si>
  <si>
    <t>รวม</t>
  </si>
  <si>
    <t xml:space="preserve"> - ถ่ายเอกสาร</t>
  </si>
  <si>
    <t xml:space="preserve"> - ส่งเอกสาร</t>
  </si>
  <si>
    <t>ภายในสำนักงาน</t>
  </si>
  <si>
    <t xml:space="preserve"> - ควบคุมดูแลการอำนวยความสะดวก</t>
  </si>
  <si>
    <t>วัน</t>
  </si>
  <si>
    <t>20 นาที/วัน</t>
  </si>
  <si>
    <t xml:space="preserve"> - บริการด้านอาหารว่าง ฯลฯ</t>
  </si>
  <si>
    <t xml:space="preserve"> - ควบคุม กำกับ ดูแล การรักษา</t>
  </si>
  <si>
    <t>ความสะอาดภายในสำนักงาน บริเวณ</t>
  </si>
  <si>
    <t>โดยรอบและบ้านพักสวัสดิการ</t>
  </si>
  <si>
    <t xml:space="preserve"> - ทำความสะอาดอาคารสำนักงาน</t>
  </si>
  <si>
    <t xml:space="preserve"> - ทำความสะอาดห้องน้ำ</t>
  </si>
  <si>
    <t xml:space="preserve"> - ทำความสะอาดบริเวณโดยรอบ</t>
  </si>
  <si>
    <t>สำนักงานและบ้านพักสวัสดิการ</t>
  </si>
  <si>
    <t>ฯลฯ</t>
  </si>
  <si>
    <t>ควบคุม กำกับ ดูแลการรักษา</t>
  </si>
  <si>
    <t>ความปลอดภัยภายในสำนักและ</t>
  </si>
  <si>
    <t>บ้านพักสวัสดิการ</t>
  </si>
  <si>
    <t>30 นาที/วัน</t>
  </si>
  <si>
    <t xml:space="preserve"> - ทำหน้าที่ดูแลรักษาความปลอดภัย</t>
  </si>
  <si>
    <t>สำนักงาน บ้านพักสวัสดิการ</t>
  </si>
  <si>
    <t>5. ควบคุม ดูแล อำนวยความสะดวก ความสะอาดของสำนัก</t>
  </si>
  <si>
    <t>และบ้านพักอาศัย และรักษาความปลอดภัย</t>
  </si>
  <si>
    <t>1. การมาปฏิบัติงานขอผู้ปฏิบัติงาน</t>
  </si>
  <si>
    <t xml:space="preserve"> - ตรวจสอบการมาปฏิบัติงานของผู้ปฏิบัติงานในสังกัด ในสมุดลงนามมาปฏิบัติงาน เสนอ ผจก.</t>
  </si>
  <si>
    <t xml:space="preserve"> - ตรวจสอบบันทึกการลาทุกประเภท และจัดทำทะเบียนสรุปวันลาทุกประเภท </t>
  </si>
  <si>
    <t>2. จัดทำหนังสือรับรอง รับมอบส่งมอบงาน หนังสือส่งตัวไปปฏิบัติงาน และหนังสือส่งตัวเข้ารับการรักษา</t>
  </si>
  <si>
    <t xml:space="preserve"> - จัดทำหนังสือส่งตัวไปปฏิบัติงานสำหรับการแต่งตั้งโยกย้าย</t>
  </si>
  <si>
    <t xml:space="preserve"> - จัดทำหนังสือส่งตัวเข้ารับการรักษาพยาบาลของผู้ปฏิบัติงานและบุคลลในครอบครัว</t>
  </si>
  <si>
    <t xml:space="preserve">3. การแต่งตั้ง โยกย้าย เลื่อนระดับ ช่วยปฏิบัติงาน </t>
  </si>
  <si>
    <t xml:space="preserve"> - ตรวจสอบและพิจารณาเอกสารเสนอขอแต่งตั้งโยกย้ายเลื่อนระดับของผู้ปฏิบัติงานเสนอผู้มีอำนาจสั่งการ</t>
  </si>
  <si>
    <t xml:space="preserve"> - จัดทำคำสั่ง/บันทึก แต่งตั้ง โยกย้าย เลื่อนระดับ ช่วยปฏิบัติงาน พร้อมเอกสารประกอบในการเสนอ</t>
  </si>
  <si>
    <t xml:space="preserve"> - จัดทำบันทึกเวียนแจ้งหน่วยงานที่เกี่ยวข้องทราบและดำเนินการ</t>
  </si>
  <si>
    <t xml:space="preserve"> - ลงบันทึกประวัติในทะเบียนประวัติและในระบบคอมพิวเตอร์ และควบคุมกรอบอัตรากำลัง</t>
  </si>
  <si>
    <t>4. การเสนอขอพระราชทานเครื่องราชอิสริยาภรณ์</t>
  </si>
  <si>
    <t xml:space="preserve"> - ตรวจสอบและพิจารณาเสนอรายชื่อผู้ได้รับเครื่องราชอิสริยาภรณ์ฯ ประจำปี</t>
  </si>
  <si>
    <t xml:space="preserve"> - จัดทำบันทึกและเอกสารประกอบเสนอ ออป.ภาค เพื่อพิจารณา</t>
  </si>
  <si>
    <t xml:space="preserve"> - บันทึกประวัติการรับเครื่องราชอิสริยาภรณ์ของผู้ปฏิบัติงานและแจ้งให้ผู้ปฏิบัติงานทราบ</t>
  </si>
  <si>
    <t>7. การฝึกอบรมของผู้ปฏิบัติงาน</t>
  </si>
  <si>
    <t xml:space="preserve"> - ดำเนินการจัดฝึกอบรมของสำนัก (กรณี ออป.เขต เป็นผู้จัดฝึกอบรม)</t>
  </si>
  <si>
    <t xml:space="preserve"> - ดำเนินการส่งรายชื่อผู้เข้าร่วมการฝึกอบรม (กรณี อ.อ.ป.เป็นผู้จัดฝึกอบรม)</t>
  </si>
  <si>
    <t xml:space="preserve"> - ตรวจสอบเอกสารและจัดทำบันทึกรายงานผลการฝึกอบรมของผู้ปฏิบัติงานใน ออป.เขต เสนอ ออป.ภาค</t>
  </si>
  <si>
    <t>8. การจัดทำบัตรประจำตัวผู้ปฏิบัติงาน</t>
  </si>
  <si>
    <t>9. รายงานผู้ปฏิบัติงานที่จะเกษียณอายุในปีต่าง ๆ</t>
  </si>
  <si>
    <t>10. จัดทำกำหนดหน้าที่และภาระกรรมประจำปี</t>
  </si>
  <si>
    <t xml:space="preserve"> - สำเนาคำสั่งกำหนดหน้าที่/ภาระกรรมให้ผู้เกี่ยวข้องทราบ</t>
  </si>
  <si>
    <t>จัดทำกำหนดหน้าที่และภาระกรรมประจำปี</t>
  </si>
  <si>
    <t xml:space="preserve"> - สำเนาคำสั่งกำหนดหน้าที่/ภาระกรรมให้</t>
  </si>
  <si>
    <t>ผู้เกี่ยวข้องทราบ</t>
  </si>
  <si>
    <t>เรื่อง</t>
  </si>
  <si>
    <t>5 นาที/เรื่อง</t>
  </si>
  <si>
    <t>5. เสนอขออนุมัติต่อสัญญาจ้างผู้ปฏิบัติงาน</t>
  </si>
  <si>
    <t>6. การพิจารณาความดีความชอบ</t>
  </si>
  <si>
    <t>แต่งตั้งกรรมการสำรวจทรัพย์สิน</t>
  </si>
  <si>
    <t>ประจำปี เสนอ ผจก.</t>
  </si>
  <si>
    <t>ดำเนินการสำรวจทรัพย์สินและ</t>
  </si>
  <si>
    <t>กำหนดรหัสทรัพย์สิน</t>
  </si>
  <si>
    <t>และส่งให้งานบัญชีการเงินดำเนินการ</t>
  </si>
  <si>
    <t xml:space="preserve">จัดทำบัญชีทรัพย์สิน การซ่อมแซมพัสดุทรัพย์สินและยานพาหนะ งานด้านระเบียบ หลักเกณฑ์ จัดเก็บรักษา </t>
  </si>
  <si>
    <t>เอกสารที่เกี่ยวข้องกับหน่วยงาน</t>
  </si>
  <si>
    <t>งานด้านธุรกรรม</t>
  </si>
  <si>
    <t xml:space="preserve"> - การชำระค่าใช้จ่ายต่างๆ ของ ออป.เขต</t>
  </si>
  <si>
    <t xml:space="preserve"> - จัดทำนิติกรรมสัญญาอื่นๆ </t>
  </si>
  <si>
    <t>ทำให้การดำเนินงานด้านบริหารทั่วไปและด้านเอกสารของสำนักดำเนินงานไปได้ด้วยความเรียบร้อย</t>
  </si>
  <si>
    <t>7. งานด้านธุรกรรม</t>
  </si>
  <si>
    <t xml:space="preserve"> - ลงทะเบียนรับหนังสือด้วยระบบอิเล็กทรอนิกและสมุดรับ เสนอ ผจก. เพื่อสั่งการ</t>
  </si>
  <si>
    <t>เสนอ ผจก.เพื่อสั่ง</t>
  </si>
  <si>
    <t>4. การสรุปรวบรวมรายงานต่างๆ และทำบันทึกโต้ตอบหน่วยงานที่ขอข้อมูล/รายงานให้ทันตามกำหนดเวลา</t>
  </si>
  <si>
    <t>1. กรณีจัดซื้อจัดจ้างโดยวิธีตกลงราคา</t>
  </si>
  <si>
    <t>2. กรณีจัดซื้อจัดจ้างโดยวิธีสอบราคา</t>
  </si>
  <si>
    <t xml:space="preserve"> - แต่งตั้งคณะกรรมการกำหนดราคาขั้นต่ำ กรรมการรับซอง กรรมการเปิดซองสอบราคา และกรรมการตรวจรับ</t>
  </si>
  <si>
    <t xml:space="preserve"> - จัดทำประกาศเผยแพร่เอกสารสอบราคาจัดส่งให้หน่วยงานที่เกี่ยวข้อง</t>
  </si>
  <si>
    <t xml:space="preserve"> - การตรวจรับผลงาน</t>
  </si>
  <si>
    <t xml:space="preserve"> - ยุติสัญญาจ้าง</t>
  </si>
  <si>
    <t>3. กรณีจัดซื้อจัดจ้างเกินอำนาจ ผจก.ออป.เขต</t>
  </si>
  <si>
    <t xml:space="preserve"> - ดำเนินการจัดซื้อจัดจ้าง</t>
  </si>
  <si>
    <t xml:space="preserve"> - ตรวจสอบเอกสาร และจัดทำบันทึกขออนุมัติ ออป.ภาค</t>
  </si>
  <si>
    <t xml:space="preserve"> - รายงานผลการจัดซื้อจัดจ้าง เสนอ ออป.ภาค เพื่อดำเนินการเบิกจ่าย</t>
  </si>
  <si>
    <t>4. การเบิกจ่ายพัสดุ</t>
  </si>
  <si>
    <t xml:space="preserve"> - จัดทำบันทึกขอเบิกพัสดุ จากสำนักอำนวยการ</t>
  </si>
  <si>
    <t xml:space="preserve"> - ตรวจสอบพัสดุที่ขอเบิก และนำจ่ายให้แก่ผู้ขอเบิก</t>
  </si>
  <si>
    <t xml:space="preserve"> - รายงานผลการสอบราคาเสนอ ออป.ภาค และสำเนาแจ้งผู้เกี่ยวข้อง</t>
  </si>
  <si>
    <t>กรณีจัดซื้อจัดจ้างโดยวิธีตกลงราคา</t>
  </si>
  <si>
    <t>กรณีจัดซื้อจัดจ้างโดยวิธีสอบราคา</t>
  </si>
  <si>
    <t>การเบิกจ่ายพัสดุ</t>
  </si>
  <si>
    <t xml:space="preserve"> - จัดทำเอกสารจัดซื้อกรณีอยู่ในอำนาจ</t>
  </si>
  <si>
    <t xml:space="preserve">ออป.เขต </t>
  </si>
  <si>
    <t xml:space="preserve"> - แต่งตั้งคณะกรรมการกำหนดราคา</t>
  </si>
  <si>
    <t>ขั้นต่ำ กรรมการรับซอง กรรมการเปิด</t>
  </si>
  <si>
    <t>ซองสอบราคา และกรรมการตรวจรับ</t>
  </si>
  <si>
    <t xml:space="preserve"> - จัดทำประกาศเผยแพร่เอกสารสอบ</t>
  </si>
  <si>
    <t>ราคาจัดส่งให้หน่วยงานที่เกี่ยวข้อง</t>
  </si>
  <si>
    <t xml:space="preserve"> - รายงานผลการสอบราคาเสนอ </t>
  </si>
  <si>
    <t>ออป.ภาค และสำเนาแจ้งผู้เกี่ยวข้อง</t>
  </si>
  <si>
    <t xml:space="preserve">กรณีจัดซื้อจัดจ้างเกินอำนาจ </t>
  </si>
  <si>
    <t>ผจก.ออป.เขต</t>
  </si>
  <si>
    <t>ขออนุมัติ ออป.ภาค</t>
  </si>
  <si>
    <t xml:space="preserve"> - รายงานผลการจัดซื้อจัดจ้าง เสนอ </t>
  </si>
  <si>
    <t>ออป.ภาค เพื่อดำเนินการเบิกจ่าย</t>
  </si>
  <si>
    <t xml:space="preserve"> - จัดทำบันทึกขอเบิกพัสดุ จาก</t>
  </si>
  <si>
    <t>สำนักอำนวยการ</t>
  </si>
  <si>
    <t xml:space="preserve"> - ตรวจสอบพัสดุที่ขอเบิก และนำจ่าย</t>
  </si>
  <si>
    <t>ให้แก่ผู้ขอเบิก</t>
  </si>
  <si>
    <t>5 วัน/ครั้ง</t>
  </si>
  <si>
    <t>10 วัน/ครั้ง</t>
  </si>
  <si>
    <t xml:space="preserve">จัดทำบันทึกเสนอ ผจก.เพื่ออนุมัติ </t>
  </si>
  <si>
    <t>5. ดูแลควบคุมการใช้สารธารณูปโภค</t>
  </si>
  <si>
    <t>ดูแลการใช้สาธารณูปโภค</t>
  </si>
  <si>
    <t>3. การตรวจสอบอัตราการสิ้นเปลืองยานพาหนะ</t>
  </si>
  <si>
    <t xml:space="preserve"> - ตั้งกรรมการตรวจสอบอัตราการสิ้นเปลิงยานพาหนะ</t>
  </si>
  <si>
    <t xml:space="preserve"> - นำรถยนต์ทดสอบและจัดทำรายงานอัตราเฉลี่ยการใช้เชื้อเพลิงประจำปี</t>
  </si>
  <si>
    <t xml:space="preserve"> - รายงานผลการทดสอบ</t>
  </si>
  <si>
    <t xml:space="preserve"> - ตรวจสอบความถูกต้องในการทำรายงานการเบิก-จ่ายเชื้อเพลิงประจำปี</t>
  </si>
  <si>
    <t>การตรวจสอบอัตราการสิ้นเปลือง</t>
  </si>
  <si>
    <t>ยานพาหนะ</t>
  </si>
  <si>
    <t xml:space="preserve"> - ตั้งกรรมการตรวจสอบอัตรา</t>
  </si>
  <si>
    <t xml:space="preserve"> - นำรถยนต์ทดสอบและจัดทำ</t>
  </si>
  <si>
    <t>รายงานอัตราเฉลี่ยการใช้เชื้อเพลิง</t>
  </si>
  <si>
    <t>ประจำปี</t>
  </si>
  <si>
    <t xml:space="preserve"> - ตรวจสอบความถูกต้องในการทำ</t>
  </si>
  <si>
    <t>รายงานการเบิก-จ่ายเชื้อเพลิงประจำปี</t>
  </si>
  <si>
    <t>3 นาที/เรื่อง</t>
  </si>
  <si>
    <t xml:space="preserve"> - ลงบันทึกประวัติในแฟ้มประวัติ </t>
  </si>
  <si>
    <t xml:space="preserve"> - ตรวจสอบและจัดทำบันทึกเสนอขออนุมัติต่อสัญญา</t>
  </si>
  <si>
    <t>จ้าง และจัดทำบันทึกแจ้งผู้เกี่ยวข้องเพื่อทราบและ</t>
  </si>
  <si>
    <t>ดำเนินการ</t>
  </si>
  <si>
    <t xml:space="preserve"> - รวบรวม ตรวจสอบ พิจารณาเสนอ JD และแบบ</t>
  </si>
  <si>
    <t>ประเมินของทุกงาน เสนอ ออป.ภาค</t>
  </si>
  <si>
    <t>1-2 วัน/ครั้ง</t>
  </si>
  <si>
    <t>30 นาที/คน</t>
  </si>
  <si>
    <t xml:space="preserve"> - ตรวจสอบและจัดทำบันทึกเสนอขออนุมัติต่อสัญญาจ้าง และจัดทำบันทึกแจ้งผู้เกี่ยวข้องเพื่อทราบและดำเนินการ</t>
  </si>
  <si>
    <t xml:space="preserve"> - รวบรวม ตรวจสอบ พิจารณาเสนอ JD และแผบบประเมินของทุกงาน เสนอ ออป.ภาค</t>
  </si>
  <si>
    <t xml:space="preserve"> - ตรวจสอบ และจัดทำบัตรประจำตัวผู้ปฏิบัติงาน เสนอผู้มีอำนาจลงนาม</t>
  </si>
  <si>
    <t xml:space="preserve"> - ตรวจสอบรายชื่อและจัดทำที่อยู่ผู้เกษียณอายุปีต่างๆ และจัดทำบันทึกเสนอ ออป.ภาค</t>
  </si>
  <si>
    <t xml:space="preserve"> - ตรวจสอบ และจัดทำภาระกรรมของ ออป.เขต เสนอ ออป.ภาคเพื่อออกคำสั่ง</t>
  </si>
  <si>
    <t xml:space="preserve"> - ตรวจสอบ และจัดทำบัตรประจำตัวผู้ปฏิบัติงาน </t>
  </si>
  <si>
    <t>เสนอผู้มีอำนาจลงนาม</t>
  </si>
  <si>
    <t>10 นาที/คน</t>
  </si>
  <si>
    <t xml:space="preserve"> - ตรวจสอบรายชื่อและจัดทำที่อยู่ผู้เกษียณอายุปีต่างๆ </t>
  </si>
  <si>
    <t>และจัดทำบันทึกเสนอ ออป.ภาค</t>
  </si>
  <si>
    <t xml:space="preserve"> - ตรวจสอบ และจัดทำภาระกรรมของ ออป.เขต </t>
  </si>
  <si>
    <t>เสนอ ออป.ภาคเพื่อออกคำสั่ง</t>
  </si>
  <si>
    <t xml:space="preserve"> </t>
  </si>
  <si>
    <t>สำนัก.........องค์การอุตสาหกรรมป่าไม้ภาคตะวันออกเฉียงเหนือ................................................................................</t>
  </si>
  <si>
    <t>งาน ........บริหารทั่วไป...(ออป.เขต)......ขอนแก่น...........................................................................................................</t>
  </si>
  <si>
    <t xml:space="preserve">ผู้ให้ข้อมูล.......... นายประกอบ   กนกหงส์  หัวหน้างาน (ระดับ 6).......................................................................... </t>
  </si>
  <si>
    <t>การสิ้นเปลืองยานพาหนะ</t>
  </si>
  <si>
    <t>..................................................................................................................................................</t>
  </si>
  <si>
    <t>.................................................................................................................................................................</t>
  </si>
  <si>
    <t>.........................................................................................................................................................................</t>
  </si>
  <si>
    <t>ชื่อกระบวนงาน 6. บริหารงานด้านยานพาหนะ</t>
  </si>
  <si>
    <t>ชื่อกระบวนงาน 3. งานพัสดุ จัดซื้อจัดจ้าง</t>
  </si>
  <si>
    <t>......................................................................................................................................................................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</si>
</sst>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>
  <numFmts count="5">
    <numFmt numFmtId="187" formatCode="_-* #,##0.00_-;\-* #,##0.00_-;_-* &quot;-&quot;??_-;_-@_-"/>
    <numFmt numFmtId="188" formatCode="0.00000"/>
    <numFmt numFmtId="189" formatCode="_-* #,##0_-;\-* #,##0_-;_-* &quot;-&quot;??_-;_-@_-"/>
    <numFmt numFmtId="190" formatCode="0.000000"/>
    <numFmt numFmtId="191" formatCode="_-* #,##0.00000_-;\-* #,##0.00000_-;_-* &quot;-&quot;??_-;_-@_-"/>
  </numFmts>
  <fonts count="9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sz val="16"/>
      <color rgb="FF000000"/>
      <name val="TH SarabunPSK"/>
      <family val="2"/>
    </font>
    <font>
      <b/>
      <sz val="14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4"/>
      <color rgb="FF000000"/>
      <name val="TH SarabunPSK"/>
      <family val="2"/>
    </font>
    <font>
      <sz val="14"/>
      <color rgb="FFFF0000"/>
      <name val="TH SarabunPSK"/>
      <family val="2"/>
    </font>
    <font>
      <b/>
      <sz val="14"/>
      <color rgb="FFFF000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87" fontId="5" fillId="0" borderId="0" applyFont="0" applyFill="0" applyBorder="0" applyAlignment="0" applyProtection="0"/>
  </cellStyleXfs>
  <cellXfs count="153">
    <xf numFmtId="0" fontId="0" fillId="0" borderId="0" xfId="0"/>
    <xf numFmtId="0" fontId="2" fillId="0" borderId="0" xfId="0" applyFont="1"/>
    <xf numFmtId="0" fontId="1" fillId="0" borderId="2" xfId="0" applyFont="1" applyBorder="1" applyAlignment="1"/>
    <xf numFmtId="0" fontId="1" fillId="0" borderId="0" xfId="0" applyFont="1" applyBorder="1" applyAlignment="1"/>
    <xf numFmtId="0" fontId="1" fillId="0" borderId="3" xfId="0" applyFont="1" applyBorder="1" applyAlignment="1"/>
    <xf numFmtId="0" fontId="1" fillId="0" borderId="0" xfId="0" applyFont="1" applyAlignment="1"/>
    <xf numFmtId="0" fontId="1" fillId="2" borderId="4" xfId="0" applyFont="1" applyFill="1" applyBorder="1" applyAlignment="1"/>
    <xf numFmtId="0" fontId="1" fillId="2" borderId="5" xfId="0" applyFont="1" applyFill="1" applyBorder="1" applyAlignment="1"/>
    <xf numFmtId="0" fontId="1" fillId="2" borderId="6" xfId="0" applyFont="1" applyFill="1" applyBorder="1" applyAlignment="1"/>
    <xf numFmtId="0" fontId="1" fillId="0" borderId="7" xfId="0" applyFont="1" applyBorder="1" applyAlignment="1"/>
    <xf numFmtId="0" fontId="1" fillId="0" borderId="8" xfId="0" applyFont="1" applyBorder="1" applyAlignment="1"/>
    <xf numFmtId="0" fontId="1" fillId="0" borderId="9" xfId="0" applyFont="1" applyBorder="1" applyAlignment="1"/>
    <xf numFmtId="0" fontId="3" fillId="0" borderId="0" xfId="0" applyFont="1" applyAlignment="1">
      <alignment horizontal="left" indent="8"/>
    </xf>
    <xf numFmtId="0" fontId="3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/>
    <xf numFmtId="0" fontId="1" fillId="0" borderId="2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189" fontId="2" fillId="0" borderId="1" xfId="1" applyNumberFormat="1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0" xfId="0" applyFont="1" applyAlignment="1"/>
    <xf numFmtId="0" fontId="2" fillId="0" borderId="2" xfId="0" applyFont="1" applyBorder="1" applyAlignment="1">
      <alignment horizontal="left" vertical="center"/>
    </xf>
    <xf numFmtId="0" fontId="4" fillId="2" borderId="12" xfId="0" applyFont="1" applyFill="1" applyBorder="1"/>
    <xf numFmtId="0" fontId="3" fillId="0" borderId="2" xfId="0" applyFont="1" applyBorder="1"/>
    <xf numFmtId="0" fontId="2" fillId="0" borderId="0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12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 indent="8"/>
    </xf>
    <xf numFmtId="0" fontId="6" fillId="0" borderId="0" xfId="0" applyFont="1"/>
    <xf numFmtId="0" fontId="2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Border="1"/>
    <xf numFmtId="0" fontId="2" fillId="0" borderId="1" xfId="0" applyFont="1" applyBorder="1"/>
    <xf numFmtId="0" fontId="2" fillId="0" borderId="10" xfId="0" applyFont="1" applyBorder="1" applyAlignment="1">
      <alignment horizontal="center"/>
    </xf>
    <xf numFmtId="188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/>
    <xf numFmtId="0" fontId="2" fillId="0" borderId="1" xfId="0" applyFont="1" applyFill="1" applyBorder="1" applyAlignment="1">
      <alignment horizontal="center"/>
    </xf>
    <xf numFmtId="188" fontId="2" fillId="0" borderId="1" xfId="0" applyNumberFormat="1" applyFont="1" applyBorder="1"/>
    <xf numFmtId="0" fontId="2" fillId="0" borderId="7" xfId="0" applyFont="1" applyBorder="1"/>
    <xf numFmtId="0" fontId="2" fillId="0" borderId="12" xfId="0" applyFont="1" applyBorder="1"/>
    <xf numFmtId="188" fontId="2" fillId="0" borderId="12" xfId="0" applyNumberFormat="1" applyFont="1" applyBorder="1" applyAlignment="1">
      <alignment horizontal="center"/>
    </xf>
    <xf numFmtId="0" fontId="2" fillId="0" borderId="1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/>
    <xf numFmtId="0" fontId="2" fillId="0" borderId="11" xfId="0" applyFont="1" applyFill="1" applyBorder="1" applyAlignment="1">
      <alignment horizontal="center"/>
    </xf>
    <xf numFmtId="0" fontId="2" fillId="0" borderId="1" xfId="0" applyFont="1" applyFill="1" applyBorder="1"/>
    <xf numFmtId="0" fontId="2" fillId="0" borderId="2" xfId="0" applyFont="1" applyBorder="1" applyAlignment="1"/>
    <xf numFmtId="0" fontId="2" fillId="0" borderId="11" xfId="0" applyFont="1" applyBorder="1"/>
    <xf numFmtId="0" fontId="2" fillId="0" borderId="10" xfId="0" applyFont="1" applyBorder="1"/>
    <xf numFmtId="0" fontId="4" fillId="0" borderId="12" xfId="0" applyFont="1" applyBorder="1" applyAlignment="1">
      <alignment horizontal="center"/>
    </xf>
    <xf numFmtId="0" fontId="2" fillId="0" borderId="7" xfId="0" applyFont="1" applyBorder="1" applyAlignment="1">
      <alignment horizontal="left" vertical="center"/>
    </xf>
    <xf numFmtId="189" fontId="2" fillId="0" borderId="0" xfId="1" applyNumberFormat="1" applyFont="1"/>
    <xf numFmtId="189" fontId="2" fillId="0" borderId="0" xfId="1" applyNumberFormat="1" applyFont="1" applyAlignment="1"/>
    <xf numFmtId="189" fontId="6" fillId="0" borderId="0" xfId="1" applyNumberFormat="1" applyFont="1" applyAlignment="1">
      <alignment horizontal="left" indent="8"/>
    </xf>
    <xf numFmtId="189" fontId="6" fillId="0" borderId="0" xfId="1" applyNumberFormat="1" applyFont="1"/>
    <xf numFmtId="189" fontId="2" fillId="0" borderId="0" xfId="1" applyNumberFormat="1" applyFont="1" applyBorder="1"/>
    <xf numFmtId="189" fontId="2" fillId="2" borderId="10" xfId="1" applyNumberFormat="1" applyFont="1" applyFill="1" applyBorder="1" applyAlignment="1">
      <alignment horizontal="center"/>
    </xf>
    <xf numFmtId="189" fontId="2" fillId="2" borderId="11" xfId="1" applyNumberFormat="1" applyFont="1" applyFill="1" applyBorder="1" applyAlignment="1">
      <alignment horizontal="center"/>
    </xf>
    <xf numFmtId="189" fontId="2" fillId="0" borderId="1" xfId="1" applyNumberFormat="1" applyFont="1" applyBorder="1"/>
    <xf numFmtId="189" fontId="2" fillId="0" borderId="11" xfId="1" applyNumberFormat="1" applyFont="1" applyBorder="1"/>
    <xf numFmtId="0" fontId="6" fillId="0" borderId="0" xfId="0" applyFont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2" fillId="0" borderId="11" xfId="0" applyFont="1" applyBorder="1" applyAlignment="1">
      <alignment horizontal="left" vertical="center"/>
    </xf>
    <xf numFmtId="0" fontId="2" fillId="0" borderId="2" xfId="0" applyFont="1" applyBorder="1" applyAlignment="1">
      <alignment horizontal="center"/>
    </xf>
    <xf numFmtId="0" fontId="1" fillId="0" borderId="0" xfId="0" applyFont="1" applyAlignment="1">
      <alignment horizontal="right" vertical="center"/>
    </xf>
    <xf numFmtId="0" fontId="3" fillId="0" borderId="7" xfId="0" applyFont="1" applyBorder="1"/>
    <xf numFmtId="1" fontId="2" fillId="0" borderId="1" xfId="0" applyNumberFormat="1" applyFont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1" fontId="2" fillId="0" borderId="11" xfId="0" applyNumberFormat="1" applyFont="1" applyBorder="1" applyAlignment="1">
      <alignment horizontal="center"/>
    </xf>
    <xf numFmtId="1" fontId="2" fillId="0" borderId="12" xfId="0" applyNumberFormat="1" applyFont="1" applyBorder="1" applyAlignment="1">
      <alignment horizontal="center"/>
    </xf>
    <xf numFmtId="0" fontId="1" fillId="0" borderId="7" xfId="0" applyFont="1" applyBorder="1"/>
    <xf numFmtId="188" fontId="2" fillId="0" borderId="11" xfId="0" applyNumberFormat="1" applyFont="1" applyBorder="1" applyAlignment="1">
      <alignment horizontal="center"/>
    </xf>
    <xf numFmtId="188" fontId="2" fillId="0" borderId="1" xfId="0" applyNumberFormat="1" applyFont="1" applyFill="1" applyBorder="1" applyAlignment="1">
      <alignment horizontal="center" vertical="center"/>
    </xf>
    <xf numFmtId="188" fontId="2" fillId="0" borderId="11" xfId="0" applyNumberFormat="1" applyFont="1" applyBorder="1"/>
    <xf numFmtId="188" fontId="2" fillId="0" borderId="3" xfId="0" applyNumberFormat="1" applyFont="1" applyBorder="1" applyAlignment="1">
      <alignment horizontal="center"/>
    </xf>
    <xf numFmtId="190" fontId="2" fillId="0" borderId="1" xfId="0" applyNumberFormat="1" applyFont="1" applyBorder="1"/>
    <xf numFmtId="0" fontId="7" fillId="0" borderId="1" xfId="0" applyFont="1" applyBorder="1" applyAlignment="1">
      <alignment horizontal="center"/>
    </xf>
    <xf numFmtId="1" fontId="7" fillId="0" borderId="1" xfId="0" applyNumberFormat="1" applyFont="1" applyBorder="1" applyAlignment="1">
      <alignment horizontal="center"/>
    </xf>
    <xf numFmtId="188" fontId="7" fillId="0" borderId="1" xfId="0" applyNumberFormat="1" applyFont="1" applyBorder="1" applyAlignment="1">
      <alignment horizontal="center"/>
    </xf>
    <xf numFmtId="1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188" fontId="7" fillId="0" borderId="1" xfId="0" applyNumberFormat="1" applyFont="1" applyFill="1" applyBorder="1" applyAlignment="1">
      <alignment horizontal="center" vertical="center"/>
    </xf>
    <xf numFmtId="191" fontId="2" fillId="0" borderId="0" xfId="1" applyNumberFormat="1" applyFont="1" applyAlignment="1">
      <alignment horizontal="center"/>
    </xf>
    <xf numFmtId="191" fontId="2" fillId="0" borderId="0" xfId="1" applyNumberFormat="1" applyFont="1" applyAlignment="1"/>
    <xf numFmtId="191" fontId="2" fillId="0" borderId="0" xfId="1" applyNumberFormat="1" applyFont="1"/>
    <xf numFmtId="191" fontId="2" fillId="0" borderId="1" xfId="1" applyNumberFormat="1" applyFont="1" applyBorder="1" applyAlignment="1">
      <alignment horizontal="center"/>
    </xf>
    <xf numFmtId="189" fontId="7" fillId="0" borderId="10" xfId="1" applyNumberFormat="1" applyFont="1" applyBorder="1" applyAlignment="1">
      <alignment horizontal="center"/>
    </xf>
    <xf numFmtId="191" fontId="7" fillId="0" borderId="10" xfId="1" applyNumberFormat="1" applyFont="1" applyBorder="1" applyAlignment="1">
      <alignment horizontal="center"/>
    </xf>
    <xf numFmtId="188" fontId="7" fillId="0" borderId="10" xfId="0" applyNumberFormat="1" applyFont="1" applyBorder="1" applyAlignment="1">
      <alignment horizontal="center"/>
    </xf>
    <xf numFmtId="189" fontId="7" fillId="0" borderId="1" xfId="1" applyNumberFormat="1" applyFont="1" applyBorder="1" applyAlignment="1">
      <alignment horizontal="center"/>
    </xf>
    <xf numFmtId="191" fontId="7" fillId="0" borderId="1" xfId="1" applyNumberFormat="1" applyFont="1" applyBorder="1" applyAlignment="1">
      <alignment horizontal="center"/>
    </xf>
    <xf numFmtId="189" fontId="7" fillId="0" borderId="12" xfId="0" applyNumberFormat="1" applyFont="1" applyBorder="1" applyAlignment="1">
      <alignment horizontal="center"/>
    </xf>
    <xf numFmtId="191" fontId="7" fillId="0" borderId="12" xfId="1" applyNumberFormat="1" applyFont="1" applyBorder="1" applyAlignment="1">
      <alignment horizontal="center"/>
    </xf>
    <xf numFmtId="188" fontId="7" fillId="0" borderId="12" xfId="0" applyNumberFormat="1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/>
    <xf numFmtId="0" fontId="1" fillId="0" borderId="13" xfId="0" applyFont="1" applyBorder="1" applyAlignment="1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4" xfId="1" applyNumberFormat="1" applyFont="1" applyFill="1" applyBorder="1" applyAlignment="1">
      <alignment horizontal="center"/>
    </xf>
    <xf numFmtId="0" fontId="2" fillId="2" borderId="5" xfId="1" applyNumberFormat="1" applyFont="1" applyFill="1" applyBorder="1" applyAlignment="1">
      <alignment horizontal="center"/>
    </xf>
    <xf numFmtId="0" fontId="2" fillId="2" borderId="6" xfId="1" applyNumberFormat="1" applyFont="1" applyFill="1" applyBorder="1" applyAlignment="1">
      <alignment horizontal="center"/>
    </xf>
    <xf numFmtId="189" fontId="2" fillId="2" borderId="1" xfId="1" applyNumberFormat="1" applyFont="1" applyFill="1" applyBorder="1" applyAlignment="1">
      <alignment horizontal="center"/>
    </xf>
    <xf numFmtId="189" fontId="2" fillId="2" borderId="10" xfId="1" applyNumberFormat="1" applyFont="1" applyFill="1" applyBorder="1" applyAlignment="1">
      <alignment horizontal="center" vertical="center"/>
    </xf>
    <xf numFmtId="189" fontId="2" fillId="2" borderId="11" xfId="1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188" fontId="2" fillId="0" borderId="1" xfId="0" applyNumberFormat="1" applyFont="1" applyFill="1" applyBorder="1"/>
    <xf numFmtId="188" fontId="2" fillId="0" borderId="12" xfId="0" applyNumberFormat="1" applyFont="1" applyBorder="1"/>
    <xf numFmtId="191" fontId="2" fillId="0" borderId="12" xfId="1" applyNumberFormat="1" applyFont="1" applyBorder="1"/>
    <xf numFmtId="189" fontId="2" fillId="0" borderId="12" xfId="1" applyNumberFormat="1" applyFont="1" applyBorder="1"/>
    <xf numFmtId="191" fontId="4" fillId="2" borderId="12" xfId="1" applyNumberFormat="1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 vertical="center"/>
    </xf>
    <xf numFmtId="191" fontId="2" fillId="2" borderId="10" xfId="1" applyNumberFormat="1" applyFont="1" applyFill="1" applyBorder="1" applyAlignment="1">
      <alignment horizontal="center" vertical="center"/>
    </xf>
    <xf numFmtId="191" fontId="2" fillId="2" borderId="1" xfId="1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40106</xdr:colOff>
      <xdr:row>19</xdr:row>
      <xdr:rowOff>90236</xdr:rowOff>
    </xdr:from>
    <xdr:to>
      <xdr:col>2</xdr:col>
      <xdr:colOff>270711</xdr:colOff>
      <xdr:row>32</xdr:row>
      <xdr:rowOff>0</xdr:rowOff>
    </xdr:to>
    <xdr:sp macro="" textlink="">
      <xdr:nvSpPr>
        <xdr:cNvPr id="2" name="วงเล็บปีกกาขวา 1"/>
        <xdr:cNvSpPr/>
      </xdr:nvSpPr>
      <xdr:spPr>
        <a:xfrm>
          <a:off x="2486527" y="4973052"/>
          <a:ext cx="230605" cy="356937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3</xdr:col>
      <xdr:colOff>10026</xdr:colOff>
      <xdr:row>19</xdr:row>
      <xdr:rowOff>100263</xdr:rowOff>
    </xdr:from>
    <xdr:to>
      <xdr:col>3</xdr:col>
      <xdr:colOff>240631</xdr:colOff>
      <xdr:row>32</xdr:row>
      <xdr:rowOff>0</xdr:rowOff>
    </xdr:to>
    <xdr:sp macro="" textlink="">
      <xdr:nvSpPr>
        <xdr:cNvPr id="3" name="วงเล็บปีกกาขวา 2"/>
        <xdr:cNvSpPr/>
      </xdr:nvSpPr>
      <xdr:spPr>
        <a:xfrm>
          <a:off x="3128210" y="4983079"/>
          <a:ext cx="230605" cy="356937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1</xdr:colOff>
      <xdr:row>34</xdr:row>
      <xdr:rowOff>110290</xdr:rowOff>
    </xdr:from>
    <xdr:to>
      <xdr:col>2</xdr:col>
      <xdr:colOff>200527</xdr:colOff>
      <xdr:row>38</xdr:row>
      <xdr:rowOff>110290</xdr:rowOff>
    </xdr:to>
    <xdr:sp macro="" textlink="">
      <xdr:nvSpPr>
        <xdr:cNvPr id="4" name="วงเล็บปีกกาขวา 3"/>
        <xdr:cNvSpPr/>
      </xdr:nvSpPr>
      <xdr:spPr>
        <a:xfrm>
          <a:off x="2446422" y="9023685"/>
          <a:ext cx="200526" cy="1082842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661737</xdr:colOff>
      <xdr:row>34</xdr:row>
      <xdr:rowOff>130342</xdr:rowOff>
    </xdr:from>
    <xdr:to>
      <xdr:col>3</xdr:col>
      <xdr:colOff>190500</xdr:colOff>
      <xdr:row>38</xdr:row>
      <xdr:rowOff>130342</xdr:rowOff>
    </xdr:to>
    <xdr:sp macro="" textlink="">
      <xdr:nvSpPr>
        <xdr:cNvPr id="6" name="วงเล็บปีกกาขวา 5"/>
        <xdr:cNvSpPr/>
      </xdr:nvSpPr>
      <xdr:spPr>
        <a:xfrm>
          <a:off x="3108158" y="9043737"/>
          <a:ext cx="200526" cy="1082842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16</xdr:row>
      <xdr:rowOff>95250</xdr:rowOff>
    </xdr:from>
    <xdr:to>
      <xdr:col>2</xdr:col>
      <xdr:colOff>142875</xdr:colOff>
      <xdr:row>19</xdr:row>
      <xdr:rowOff>161925</xdr:rowOff>
    </xdr:to>
    <xdr:sp macro="" textlink="">
      <xdr:nvSpPr>
        <xdr:cNvPr id="2" name="วงเล็บปีกกาขวา 1"/>
        <xdr:cNvSpPr/>
      </xdr:nvSpPr>
      <xdr:spPr>
        <a:xfrm>
          <a:off x="2495550" y="4191000"/>
          <a:ext cx="142875" cy="86677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28575</xdr:colOff>
      <xdr:row>28</xdr:row>
      <xdr:rowOff>142875</xdr:rowOff>
    </xdr:from>
    <xdr:to>
      <xdr:col>2</xdr:col>
      <xdr:colOff>142875</xdr:colOff>
      <xdr:row>32</xdr:row>
      <xdr:rowOff>190500</xdr:rowOff>
    </xdr:to>
    <xdr:sp macro="" textlink="">
      <xdr:nvSpPr>
        <xdr:cNvPr id="4" name="วงเล็บปีกกาขวา 3"/>
        <xdr:cNvSpPr/>
      </xdr:nvSpPr>
      <xdr:spPr>
        <a:xfrm>
          <a:off x="2524125" y="7439025"/>
          <a:ext cx="114300" cy="111442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0</xdr:colOff>
      <xdr:row>36</xdr:row>
      <xdr:rowOff>66676</xdr:rowOff>
    </xdr:from>
    <xdr:to>
      <xdr:col>2</xdr:col>
      <xdr:colOff>95250</xdr:colOff>
      <xdr:row>37</xdr:row>
      <xdr:rowOff>219075</xdr:rowOff>
    </xdr:to>
    <xdr:sp macro="" textlink="">
      <xdr:nvSpPr>
        <xdr:cNvPr id="5" name="วงเล็บปีกกาขวา 4"/>
        <xdr:cNvSpPr/>
      </xdr:nvSpPr>
      <xdr:spPr>
        <a:xfrm>
          <a:off x="2324100" y="8496301"/>
          <a:ext cx="95250" cy="390524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9</xdr:col>
      <xdr:colOff>19050</xdr:colOff>
      <xdr:row>36</xdr:row>
      <xdr:rowOff>66675</xdr:rowOff>
    </xdr:from>
    <xdr:to>
      <xdr:col>9</xdr:col>
      <xdr:colOff>104775</xdr:colOff>
      <xdr:row>37</xdr:row>
      <xdr:rowOff>219074</xdr:rowOff>
    </xdr:to>
    <xdr:sp macro="" textlink="">
      <xdr:nvSpPr>
        <xdr:cNvPr id="6" name="วงเล็บปีกกาขวา 5"/>
        <xdr:cNvSpPr/>
      </xdr:nvSpPr>
      <xdr:spPr>
        <a:xfrm>
          <a:off x="6705600" y="8496300"/>
          <a:ext cx="85725" cy="390524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20956</xdr:colOff>
      <xdr:row>26</xdr:row>
      <xdr:rowOff>66675</xdr:rowOff>
    </xdr:from>
    <xdr:to>
      <xdr:col>2</xdr:col>
      <xdr:colOff>161925</xdr:colOff>
      <xdr:row>27</xdr:row>
      <xdr:rowOff>238125</xdr:rowOff>
    </xdr:to>
    <xdr:sp macro="" textlink="">
      <xdr:nvSpPr>
        <xdr:cNvPr id="2" name="วงเล็บปีกกาขวา 1"/>
        <xdr:cNvSpPr/>
      </xdr:nvSpPr>
      <xdr:spPr>
        <a:xfrm>
          <a:off x="2516506" y="4429125"/>
          <a:ext cx="140969" cy="43815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8</xdr:col>
      <xdr:colOff>0</xdr:colOff>
      <xdr:row>26</xdr:row>
      <xdr:rowOff>38100</xdr:rowOff>
    </xdr:from>
    <xdr:to>
      <xdr:col>8</xdr:col>
      <xdr:colOff>140969</xdr:colOff>
      <xdr:row>27</xdr:row>
      <xdr:rowOff>209550</xdr:rowOff>
    </xdr:to>
    <xdr:sp macro="" textlink="">
      <xdr:nvSpPr>
        <xdr:cNvPr id="6" name="วงเล็บปีกกาขวา 5"/>
        <xdr:cNvSpPr/>
      </xdr:nvSpPr>
      <xdr:spPr>
        <a:xfrm>
          <a:off x="6715125" y="6372225"/>
          <a:ext cx="140969" cy="40957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28575</xdr:colOff>
      <xdr:row>17</xdr:row>
      <xdr:rowOff>104775</xdr:rowOff>
    </xdr:from>
    <xdr:to>
      <xdr:col>2</xdr:col>
      <xdr:colOff>152400</xdr:colOff>
      <xdr:row>22</xdr:row>
      <xdr:rowOff>133350</xdr:rowOff>
    </xdr:to>
    <xdr:sp macro="" textlink="">
      <xdr:nvSpPr>
        <xdr:cNvPr id="4" name="วงเล็บปีกกาขวา 3"/>
        <xdr:cNvSpPr/>
      </xdr:nvSpPr>
      <xdr:spPr>
        <a:xfrm>
          <a:off x="2362200" y="4067175"/>
          <a:ext cx="123825" cy="136207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J23"/>
  <sheetViews>
    <sheetView tabSelected="1" workbookViewId="0">
      <selection activeCell="G12" sqref="G12"/>
    </sheetView>
  </sheetViews>
  <sheetFormatPr defaultColWidth="9.125" defaultRowHeight="21"/>
  <cols>
    <col min="1" max="3" width="9.125" style="5"/>
    <col min="4" max="4" width="18.625" style="5" customWidth="1"/>
    <col min="5" max="5" width="9.125" style="5"/>
    <col min="6" max="6" width="6.625" style="5" customWidth="1"/>
    <col min="7" max="7" width="9.125" style="5"/>
    <col min="8" max="8" width="11.125" style="5" customWidth="1"/>
    <col min="9" max="9" width="14.25" style="5" customWidth="1"/>
    <col min="10" max="16384" width="9.125" style="5"/>
  </cols>
  <sheetData>
    <row r="1" spans="1:10">
      <c r="A1" s="129" t="s">
        <v>12</v>
      </c>
      <c r="B1" s="129"/>
      <c r="C1" s="129"/>
      <c r="D1" s="129"/>
      <c r="E1" s="129"/>
      <c r="F1" s="129"/>
      <c r="G1" s="129"/>
      <c r="H1" s="129"/>
    </row>
    <row r="2" spans="1:10">
      <c r="A2" s="129" t="s">
        <v>10</v>
      </c>
      <c r="B2" s="129"/>
      <c r="C2" s="129"/>
      <c r="D2" s="129"/>
      <c r="E2" s="129"/>
      <c r="F2" s="129"/>
      <c r="G2" s="129"/>
      <c r="H2" s="129"/>
    </row>
    <row r="3" spans="1:10">
      <c r="A3" s="14"/>
      <c r="B3" s="14"/>
      <c r="C3" s="14"/>
      <c r="D3" s="14"/>
      <c r="E3" s="14"/>
      <c r="F3" s="14"/>
      <c r="G3" s="14"/>
      <c r="H3" s="88"/>
    </row>
    <row r="4" spans="1:10">
      <c r="A4" s="5" t="s">
        <v>317</v>
      </c>
    </row>
    <row r="5" spans="1:10">
      <c r="A5" s="5" t="s">
        <v>318</v>
      </c>
      <c r="J5" s="12"/>
    </row>
    <row r="6" spans="1:10">
      <c r="A6" s="5" t="s">
        <v>319</v>
      </c>
      <c r="J6" s="13"/>
    </row>
    <row r="8" spans="1:10">
      <c r="A8" s="6" t="s">
        <v>2</v>
      </c>
      <c r="B8" s="7"/>
      <c r="C8" s="7"/>
      <c r="D8" s="7"/>
      <c r="E8" s="7"/>
      <c r="F8" s="7"/>
      <c r="G8" s="7"/>
      <c r="H8" s="8"/>
    </row>
    <row r="9" spans="1:10" s="3" customFormat="1">
      <c r="A9" s="2" t="s">
        <v>114</v>
      </c>
      <c r="H9" s="4"/>
    </row>
    <row r="10" spans="1:10" s="3" customFormat="1">
      <c r="A10" s="2" t="s">
        <v>115</v>
      </c>
      <c r="H10" s="4"/>
    </row>
    <row r="11" spans="1:10">
      <c r="A11" s="31" t="s">
        <v>116</v>
      </c>
      <c r="B11" s="3"/>
      <c r="C11" s="3"/>
      <c r="D11" s="3"/>
      <c r="E11" s="3"/>
      <c r="F11" s="3"/>
      <c r="G11" s="3"/>
      <c r="H11" s="4"/>
    </row>
    <row r="12" spans="1:10">
      <c r="A12" s="31" t="s">
        <v>232</v>
      </c>
      <c r="B12" s="3"/>
      <c r="C12" s="3"/>
      <c r="D12" s="3"/>
      <c r="E12" s="3"/>
      <c r="F12" s="3"/>
      <c r="G12" s="3"/>
      <c r="H12" s="4"/>
    </row>
    <row r="13" spans="1:10">
      <c r="A13" s="89" t="s">
        <v>233</v>
      </c>
      <c r="B13" s="10"/>
      <c r="C13" s="10"/>
      <c r="D13" s="10"/>
      <c r="E13" s="10"/>
      <c r="F13" s="10"/>
      <c r="G13" s="10"/>
      <c r="H13" s="11"/>
    </row>
    <row r="15" spans="1:10">
      <c r="A15" s="6" t="s">
        <v>1</v>
      </c>
      <c r="B15" s="7"/>
      <c r="C15" s="7"/>
      <c r="D15" s="7"/>
      <c r="E15" s="7"/>
      <c r="F15" s="7"/>
      <c r="G15" s="7"/>
      <c r="H15" s="8"/>
    </row>
    <row r="16" spans="1:10">
      <c r="A16" s="2" t="s">
        <v>37</v>
      </c>
      <c r="B16" s="3"/>
      <c r="C16" s="3"/>
      <c r="D16" s="3"/>
      <c r="E16" s="3"/>
      <c r="F16" s="3"/>
      <c r="G16" s="3"/>
      <c r="H16" s="4"/>
    </row>
    <row r="17" spans="1:8">
      <c r="A17" s="2" t="s">
        <v>27</v>
      </c>
      <c r="B17" s="3"/>
      <c r="C17" s="3"/>
      <c r="D17" s="3"/>
      <c r="E17" s="3"/>
      <c r="F17" s="3"/>
      <c r="G17" s="3"/>
      <c r="H17" s="4"/>
    </row>
    <row r="18" spans="1:8">
      <c r="A18" s="2" t="s">
        <v>125</v>
      </c>
      <c r="B18" s="3"/>
      <c r="C18" s="3"/>
      <c r="D18" s="3"/>
      <c r="E18" s="3"/>
      <c r="F18" s="3"/>
      <c r="G18" s="3"/>
      <c r="H18" s="4"/>
    </row>
    <row r="19" spans="1:8">
      <c r="A19" s="2" t="s">
        <v>126</v>
      </c>
      <c r="B19" s="3"/>
      <c r="C19" s="3"/>
      <c r="D19" s="3"/>
      <c r="E19" s="3"/>
      <c r="F19" s="3"/>
      <c r="G19" s="3"/>
      <c r="H19" s="4"/>
    </row>
    <row r="20" spans="1:8">
      <c r="A20" s="2" t="s">
        <v>195</v>
      </c>
      <c r="B20" s="3"/>
      <c r="C20" s="3"/>
      <c r="D20" s="3"/>
      <c r="E20" s="3"/>
      <c r="F20" s="3"/>
      <c r="G20" s="3"/>
      <c r="H20" s="4"/>
    </row>
    <row r="21" spans="1:8">
      <c r="A21" s="2" t="s">
        <v>196</v>
      </c>
      <c r="B21" s="3"/>
      <c r="C21" s="3"/>
      <c r="D21" s="3"/>
      <c r="E21" s="3"/>
      <c r="F21" s="3"/>
      <c r="G21" s="3"/>
      <c r="H21" s="4"/>
    </row>
    <row r="22" spans="1:8">
      <c r="A22" s="2" t="s">
        <v>127</v>
      </c>
      <c r="B22" s="3"/>
      <c r="C22" s="3"/>
      <c r="D22" s="3"/>
      <c r="E22" s="3"/>
      <c r="F22" s="3"/>
      <c r="G22" s="3"/>
      <c r="H22" s="4"/>
    </row>
    <row r="23" spans="1:8">
      <c r="A23" s="9"/>
      <c r="B23" s="10"/>
      <c r="C23" s="10"/>
      <c r="D23" s="10"/>
      <c r="E23" s="10"/>
      <c r="F23" s="10"/>
      <c r="G23" s="10"/>
      <c r="H23" s="11"/>
    </row>
  </sheetData>
  <mergeCells count="2">
    <mergeCell ref="A1:H1"/>
    <mergeCell ref="A2:H2"/>
  </mergeCells>
  <printOptions horizontalCentered="1"/>
  <pageMargins left="0.55118110236220474" right="0.55118110236220474" top="1.0236220472440944" bottom="0.35433070866141736" header="0.5511811023622047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J290"/>
  <sheetViews>
    <sheetView workbookViewId="0">
      <selection activeCell="F28" sqref="F28"/>
    </sheetView>
  </sheetViews>
  <sheetFormatPr defaultColWidth="9.125" defaultRowHeight="21"/>
  <cols>
    <col min="1" max="1" width="2.375" style="5" customWidth="1"/>
    <col min="2" max="2" width="3.125" style="5" customWidth="1"/>
    <col min="3" max="3" width="9.125" style="5"/>
    <col min="4" max="4" width="18.625" style="5" customWidth="1"/>
    <col min="5" max="6" width="9.125" style="5"/>
    <col min="7" max="7" width="6.375" style="5" customWidth="1"/>
    <col min="8" max="8" width="26.125" style="5" customWidth="1"/>
    <col min="9" max="9" width="14.25" style="5" customWidth="1"/>
    <col min="10" max="16384" width="9.125" style="5"/>
  </cols>
  <sheetData>
    <row r="1" spans="1:10">
      <c r="A1" s="129" t="s">
        <v>13</v>
      </c>
      <c r="B1" s="129"/>
      <c r="C1" s="129"/>
      <c r="D1" s="129"/>
      <c r="E1" s="129"/>
      <c r="F1" s="129"/>
      <c r="G1" s="129"/>
      <c r="H1" s="129"/>
    </row>
    <row r="2" spans="1:10">
      <c r="A2" s="129" t="s">
        <v>9</v>
      </c>
      <c r="B2" s="129"/>
      <c r="C2" s="129"/>
      <c r="D2" s="129"/>
      <c r="E2" s="129"/>
      <c r="F2" s="129"/>
      <c r="G2" s="129"/>
      <c r="H2" s="129"/>
    </row>
    <row r="3" spans="1:10">
      <c r="A3" s="14"/>
      <c r="B3" s="14"/>
      <c r="C3" s="14"/>
      <c r="D3" s="14"/>
      <c r="E3" s="14"/>
      <c r="F3" s="14"/>
      <c r="G3" s="14"/>
      <c r="H3" s="14"/>
    </row>
    <row r="4" spans="1:10">
      <c r="A4" s="5" t="s">
        <v>317</v>
      </c>
    </row>
    <row r="5" spans="1:10">
      <c r="A5" s="5" t="s">
        <v>318</v>
      </c>
      <c r="J5" s="12"/>
    </row>
    <row r="6" spans="1:10">
      <c r="A6" s="5" t="s">
        <v>319</v>
      </c>
      <c r="J6" s="13"/>
    </row>
    <row r="7" spans="1:10" s="3" customFormat="1"/>
    <row r="8" spans="1:10" s="3" customFormat="1">
      <c r="A8" s="6" t="s">
        <v>1</v>
      </c>
      <c r="B8" s="7"/>
      <c r="C8" s="7"/>
      <c r="D8" s="7"/>
      <c r="E8" s="7"/>
      <c r="F8" s="7"/>
      <c r="G8" s="7"/>
      <c r="H8" s="8"/>
    </row>
    <row r="9" spans="1:10" s="3" customFormat="1">
      <c r="A9" s="2" t="str">
        <f>งานบท.เขตขอนแก่น!A16</f>
        <v>1. งานด้านสารบรรณ</v>
      </c>
      <c r="H9" s="4"/>
    </row>
    <row r="10" spans="1:10" s="3" customFormat="1">
      <c r="A10" s="2"/>
      <c r="H10" s="4"/>
    </row>
    <row r="11" spans="1:10" s="3" customFormat="1">
      <c r="A11" s="2" t="s">
        <v>4</v>
      </c>
      <c r="H11" s="4"/>
    </row>
    <row r="12" spans="1:10" s="3" customFormat="1">
      <c r="A12" s="2" t="s">
        <v>237</v>
      </c>
      <c r="H12" s="4"/>
    </row>
    <row r="13" spans="1:10" s="3" customFormat="1">
      <c r="A13" s="9"/>
      <c r="B13" s="10"/>
      <c r="C13" s="10"/>
      <c r="D13" s="10"/>
      <c r="E13" s="10"/>
      <c r="F13" s="10"/>
      <c r="G13" s="10"/>
      <c r="H13" s="11"/>
    </row>
    <row r="14" spans="1:10" s="3" customFormat="1">
      <c r="A14" s="2"/>
    </row>
    <row r="15" spans="1:10" s="3" customFormat="1">
      <c r="A15" s="6" t="s">
        <v>3</v>
      </c>
      <c r="B15" s="7"/>
      <c r="C15" s="7"/>
      <c r="D15" s="7"/>
      <c r="E15" s="7"/>
      <c r="F15" s="7"/>
      <c r="G15" s="7"/>
      <c r="H15" s="8"/>
    </row>
    <row r="16" spans="1:10" s="3" customFormat="1">
      <c r="A16" s="23" t="s">
        <v>83</v>
      </c>
      <c r="B16" s="20"/>
      <c r="H16" s="4"/>
    </row>
    <row r="17" spans="1:8" s="3" customFormat="1">
      <c r="A17" s="23" t="s">
        <v>239</v>
      </c>
      <c r="C17" s="20"/>
      <c r="H17" s="4"/>
    </row>
    <row r="18" spans="1:8" s="3" customFormat="1">
      <c r="A18" s="18" t="s">
        <v>85</v>
      </c>
      <c r="C18" s="20"/>
      <c r="H18" s="4"/>
    </row>
    <row r="19" spans="1:8" s="3" customFormat="1">
      <c r="A19" s="18" t="s">
        <v>86</v>
      </c>
      <c r="C19" s="19"/>
      <c r="H19" s="4"/>
    </row>
    <row r="20" spans="1:8" s="3" customFormat="1">
      <c r="A20" s="18" t="s">
        <v>87</v>
      </c>
      <c r="H20" s="4"/>
    </row>
    <row r="21" spans="1:8" s="3" customFormat="1">
      <c r="A21" s="18" t="s">
        <v>88</v>
      </c>
      <c r="H21" s="4"/>
    </row>
    <row r="22" spans="1:8" s="3" customFormat="1">
      <c r="A22" s="18" t="s">
        <v>89</v>
      </c>
      <c r="H22" s="4"/>
    </row>
    <row r="23" spans="1:8" s="3" customFormat="1">
      <c r="A23" s="18" t="s">
        <v>90</v>
      </c>
      <c r="H23" s="4"/>
    </row>
    <row r="24" spans="1:8" s="3" customFormat="1">
      <c r="A24" s="17" t="s">
        <v>241</v>
      </c>
      <c r="H24" s="4"/>
    </row>
    <row r="25" spans="1:8" s="3" customFormat="1">
      <c r="A25" s="2" t="s">
        <v>117</v>
      </c>
      <c r="H25" s="4"/>
    </row>
    <row r="26" spans="1:8" s="3" customFormat="1">
      <c r="A26" s="2" t="s">
        <v>26</v>
      </c>
      <c r="H26" s="4"/>
    </row>
    <row r="27" spans="1:8" s="3" customFormat="1">
      <c r="A27" s="17" t="s">
        <v>91</v>
      </c>
      <c r="H27" s="4"/>
    </row>
    <row r="28" spans="1:8" s="3" customFormat="1">
      <c r="A28" s="17" t="s">
        <v>92</v>
      </c>
      <c r="H28" s="4"/>
    </row>
    <row r="29" spans="1:8" s="3" customFormat="1">
      <c r="A29" s="2" t="s">
        <v>238</v>
      </c>
      <c r="H29" s="4"/>
    </row>
    <row r="30" spans="1:8" s="3" customFormat="1">
      <c r="A30" s="2" t="s">
        <v>235</v>
      </c>
      <c r="H30" s="4"/>
    </row>
    <row r="31" spans="1:8" s="3" customFormat="1">
      <c r="A31" s="94" t="s">
        <v>236</v>
      </c>
      <c r="B31" s="10"/>
      <c r="C31" s="10"/>
      <c r="D31" s="10"/>
      <c r="E31" s="10"/>
      <c r="F31" s="10"/>
      <c r="G31" s="10"/>
      <c r="H31" s="11"/>
    </row>
    <row r="32" spans="1:8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  <row r="284" s="3" customFormat="1"/>
    <row r="285" s="3" customFormat="1"/>
    <row r="286" s="3" customFormat="1"/>
    <row r="287" s="3" customFormat="1"/>
    <row r="288" s="3" customFormat="1"/>
    <row r="289" s="3" customFormat="1"/>
    <row r="290" s="3" customFormat="1"/>
  </sheetData>
  <mergeCells count="2">
    <mergeCell ref="A1:H1"/>
    <mergeCell ref="A2:H2"/>
  </mergeCells>
  <printOptions horizontalCentered="1"/>
  <pageMargins left="0.28999999999999998" right="0.23622047244094491" top="0.91" bottom="0.35433070866141736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J299"/>
  <sheetViews>
    <sheetView topLeftCell="A19" zoomScale="90" zoomScaleNormal="90" workbookViewId="0">
      <selection activeCell="H39" sqref="H39"/>
    </sheetView>
  </sheetViews>
  <sheetFormatPr defaultColWidth="9.125" defaultRowHeight="18.75"/>
  <cols>
    <col min="1" max="1" width="4.75" style="1" customWidth="1"/>
    <col min="2" max="2" width="36.125" style="1" customWidth="1"/>
    <col min="3" max="3" width="7.25" style="37" customWidth="1"/>
    <col min="4" max="4" width="12.75" style="37" customWidth="1"/>
    <col min="5" max="5" width="7.25" style="37" customWidth="1"/>
    <col min="6" max="6" width="11.625" style="37" customWidth="1"/>
    <col min="7" max="7" width="7.875" style="37" customWidth="1"/>
    <col min="8" max="8" width="6.5" style="1" bestFit="1" customWidth="1"/>
    <col min="9" max="9" width="4.375" style="1" bestFit="1" customWidth="1"/>
    <col min="10" max="10" width="4.125" style="1" bestFit="1" customWidth="1"/>
    <col min="11" max="16384" width="9.125" style="1"/>
  </cols>
  <sheetData>
    <row r="1" spans="1:10">
      <c r="A1" s="130" t="s">
        <v>15</v>
      </c>
      <c r="B1" s="130"/>
      <c r="C1" s="130"/>
      <c r="D1" s="130"/>
      <c r="E1" s="130"/>
      <c r="F1" s="130"/>
      <c r="G1" s="130"/>
      <c r="H1" s="130"/>
      <c r="I1" s="130"/>
      <c r="J1" s="130"/>
    </row>
    <row r="2" spans="1:10">
      <c r="B2" s="36"/>
      <c r="C2" s="32"/>
      <c r="D2" s="32"/>
      <c r="E2" s="32"/>
      <c r="F2" s="32"/>
      <c r="G2" s="32"/>
    </row>
    <row r="3" spans="1:10" s="28" customFormat="1">
      <c r="A3" s="28" t="str">
        <f>บท1!A4</f>
        <v>สำนัก.........องค์การอุตสาหกรรมป่าไม้ภาคตะวันออกเฉียงเหนือ................................................................................</v>
      </c>
      <c r="C3" s="37"/>
      <c r="D3" s="37"/>
      <c r="E3" s="37"/>
      <c r="F3" s="37"/>
      <c r="G3" s="37"/>
    </row>
    <row r="4" spans="1:10" s="28" customFormat="1">
      <c r="A4" s="28" t="str">
        <f>บท1!A5</f>
        <v>งาน ........บริหารทั่วไป...(ออป.เขต)......ขอนแก่น...........................................................................................................</v>
      </c>
      <c r="C4" s="37"/>
      <c r="D4" s="37"/>
      <c r="E4" s="37"/>
      <c r="F4" s="37"/>
      <c r="G4" s="37"/>
      <c r="J4" s="38"/>
    </row>
    <row r="5" spans="1:10" s="28" customFormat="1">
      <c r="A5" s="28" t="str">
        <f>บท1!A6</f>
        <v xml:space="preserve">ผู้ให้ข้อมูล.......... นายประกอบ   กนกหงส์  หัวหน้างาน (ระดับ 6).......................................................................... </v>
      </c>
      <c r="C5" s="37"/>
      <c r="D5" s="37"/>
      <c r="E5" s="37"/>
      <c r="F5" s="37"/>
      <c r="G5" s="37"/>
      <c r="J5" s="39"/>
    </row>
    <row r="6" spans="1:10" s="28" customFormat="1">
      <c r="C6" s="37"/>
      <c r="D6" s="37"/>
      <c r="E6" s="37"/>
      <c r="F6" s="37"/>
      <c r="G6" s="37"/>
      <c r="J6" s="39"/>
    </row>
    <row r="7" spans="1:10">
      <c r="A7" s="1" t="s">
        <v>38</v>
      </c>
      <c r="B7" s="36"/>
      <c r="C7" s="32"/>
      <c r="D7" s="32"/>
      <c r="E7" s="32"/>
      <c r="F7" s="32"/>
      <c r="G7" s="32"/>
    </row>
    <row r="8" spans="1:10" s="36" customFormat="1" ht="7.5" customHeight="1">
      <c r="C8" s="32"/>
      <c r="D8" s="32"/>
      <c r="E8" s="32"/>
      <c r="F8" s="32"/>
      <c r="G8" s="32"/>
    </row>
    <row r="9" spans="1:10" s="36" customFormat="1">
      <c r="A9" s="131" t="s">
        <v>8</v>
      </c>
      <c r="B9" s="131" t="s">
        <v>6</v>
      </c>
      <c r="C9" s="134" t="s">
        <v>11</v>
      </c>
      <c r="D9" s="40">
        <v>1</v>
      </c>
      <c r="E9" s="41">
        <v>2</v>
      </c>
      <c r="F9" s="41">
        <v>3</v>
      </c>
      <c r="G9" s="42">
        <v>4</v>
      </c>
      <c r="H9" s="135">
        <v>5</v>
      </c>
      <c r="I9" s="135"/>
      <c r="J9" s="135"/>
    </row>
    <row r="10" spans="1:10" s="36" customFormat="1">
      <c r="A10" s="132"/>
      <c r="B10" s="132"/>
      <c r="C10" s="132"/>
      <c r="D10" s="43" t="s">
        <v>17</v>
      </c>
      <c r="E10" s="43" t="s">
        <v>0</v>
      </c>
      <c r="F10" s="43" t="s">
        <v>7</v>
      </c>
      <c r="G10" s="44" t="s">
        <v>22</v>
      </c>
      <c r="H10" s="136" t="s">
        <v>167</v>
      </c>
      <c r="I10" s="136"/>
      <c r="J10" s="136"/>
    </row>
    <row r="11" spans="1:10" s="36" customFormat="1">
      <c r="A11" s="132"/>
      <c r="B11" s="132"/>
      <c r="C11" s="132"/>
      <c r="D11" s="43" t="s">
        <v>7</v>
      </c>
      <c r="E11" s="43" t="s">
        <v>20</v>
      </c>
      <c r="F11" s="43" t="s">
        <v>21</v>
      </c>
      <c r="G11" s="44" t="s">
        <v>23</v>
      </c>
      <c r="H11" s="136" t="s">
        <v>168</v>
      </c>
      <c r="I11" s="136"/>
      <c r="J11" s="136"/>
    </row>
    <row r="12" spans="1:10" s="36" customFormat="1">
      <c r="A12" s="132"/>
      <c r="B12" s="132"/>
      <c r="C12" s="132"/>
      <c r="D12" s="43" t="s">
        <v>18</v>
      </c>
      <c r="E12" s="43"/>
      <c r="F12" s="43" t="s">
        <v>20</v>
      </c>
      <c r="G12" s="44" t="s">
        <v>24</v>
      </c>
      <c r="H12" s="131" t="s">
        <v>169</v>
      </c>
      <c r="I12" s="131" t="s">
        <v>170</v>
      </c>
      <c r="J12" s="41" t="s">
        <v>171</v>
      </c>
    </row>
    <row r="13" spans="1:10" s="36" customFormat="1">
      <c r="A13" s="133"/>
      <c r="B13" s="133"/>
      <c r="C13" s="133"/>
      <c r="D13" s="45" t="s">
        <v>19</v>
      </c>
      <c r="E13" s="45"/>
      <c r="F13" s="45" t="s">
        <v>16</v>
      </c>
      <c r="G13" s="46" t="s">
        <v>25</v>
      </c>
      <c r="H13" s="133"/>
      <c r="I13" s="133"/>
      <c r="J13" s="45" t="s">
        <v>172</v>
      </c>
    </row>
    <row r="14" spans="1:10" s="36" customFormat="1">
      <c r="A14" s="25">
        <v>1</v>
      </c>
      <c r="B14" s="47" t="s">
        <v>93</v>
      </c>
      <c r="C14" s="48"/>
      <c r="D14" s="49"/>
      <c r="E14" s="50"/>
      <c r="F14" s="50"/>
      <c r="G14" s="50"/>
      <c r="H14" s="51"/>
      <c r="I14" s="25"/>
      <c r="J14" s="49"/>
    </row>
    <row r="15" spans="1:10" s="36" customFormat="1">
      <c r="A15" s="25"/>
      <c r="B15" s="47" t="s">
        <v>84</v>
      </c>
      <c r="C15" s="25" t="s">
        <v>223</v>
      </c>
      <c r="D15" s="25" t="s">
        <v>295</v>
      </c>
      <c r="E15" s="25">
        <v>4000</v>
      </c>
      <c r="F15" s="90">
        <f>E15*3</f>
        <v>12000</v>
      </c>
      <c r="G15" s="51">
        <f>F15/89700</f>
        <v>0.13377926421404682</v>
      </c>
      <c r="H15" s="51">
        <f>G15</f>
        <v>0.13377926421404682</v>
      </c>
      <c r="I15" s="51"/>
      <c r="J15" s="49"/>
    </row>
    <row r="16" spans="1:10" s="36" customFormat="1">
      <c r="A16" s="25"/>
      <c r="B16" s="47" t="s">
        <v>240</v>
      </c>
      <c r="C16" s="25"/>
      <c r="D16" s="25"/>
      <c r="E16" s="25"/>
      <c r="F16" s="90"/>
      <c r="G16" s="51"/>
      <c r="H16" s="51"/>
      <c r="I16" s="51"/>
      <c r="J16" s="49"/>
    </row>
    <row r="17" spans="1:10" s="36" customFormat="1">
      <c r="A17" s="25"/>
      <c r="B17" s="52" t="s">
        <v>85</v>
      </c>
      <c r="C17" s="25" t="s">
        <v>223</v>
      </c>
      <c r="D17" s="25" t="s">
        <v>295</v>
      </c>
      <c r="E17" s="25">
        <v>4000</v>
      </c>
      <c r="F17" s="90">
        <f>E17*3</f>
        <v>12000</v>
      </c>
      <c r="G17" s="51">
        <f>F17/89700</f>
        <v>0.13377926421404682</v>
      </c>
      <c r="H17" s="51">
        <f t="shared" ref="H16:H38" si="0">G17</f>
        <v>0.13377926421404682</v>
      </c>
      <c r="I17" s="49"/>
      <c r="J17" s="49"/>
    </row>
    <row r="18" spans="1:10" s="36" customFormat="1">
      <c r="A18" s="25">
        <v>2</v>
      </c>
      <c r="B18" s="52" t="s">
        <v>94</v>
      </c>
      <c r="C18" s="25"/>
      <c r="D18" s="25"/>
      <c r="E18" s="51"/>
      <c r="F18" s="90"/>
      <c r="G18" s="51"/>
      <c r="H18" s="51"/>
      <c r="I18" s="49"/>
      <c r="J18" s="49"/>
    </row>
    <row r="19" spans="1:10" s="36" customFormat="1">
      <c r="A19" s="25"/>
      <c r="B19" s="52" t="s">
        <v>95</v>
      </c>
      <c r="C19" s="25" t="s">
        <v>223</v>
      </c>
      <c r="D19" s="25" t="s">
        <v>224</v>
      </c>
      <c r="E19" s="90">
        <v>3000</v>
      </c>
      <c r="F19" s="90">
        <f>E19*5</f>
        <v>15000</v>
      </c>
      <c r="G19" s="51">
        <f>F19/89700</f>
        <v>0.16722408026755853</v>
      </c>
      <c r="H19" s="51">
        <f t="shared" si="0"/>
        <v>0.16722408026755853</v>
      </c>
      <c r="I19" s="49"/>
      <c r="J19" s="49"/>
    </row>
    <row r="20" spans="1:10" s="36" customFormat="1">
      <c r="A20" s="25"/>
      <c r="B20" s="52" t="s">
        <v>96</v>
      </c>
      <c r="C20" s="25"/>
      <c r="D20" s="25"/>
      <c r="E20" s="51"/>
      <c r="F20" s="90"/>
      <c r="G20" s="51"/>
      <c r="H20" s="51"/>
      <c r="I20" s="49"/>
      <c r="J20" s="49"/>
    </row>
    <row r="21" spans="1:10" s="36" customFormat="1">
      <c r="A21" s="25"/>
      <c r="B21" s="52" t="s">
        <v>88</v>
      </c>
      <c r="C21" s="100" t="s">
        <v>223</v>
      </c>
      <c r="D21" s="100" t="s">
        <v>295</v>
      </c>
      <c r="E21" s="101">
        <v>3000</v>
      </c>
      <c r="F21" s="101">
        <f>E21*3</f>
        <v>9000</v>
      </c>
      <c r="G21" s="102">
        <f>F21/89700</f>
        <v>0.10033444816053512</v>
      </c>
      <c r="H21" s="51">
        <f t="shared" si="0"/>
        <v>0.10033444816053512</v>
      </c>
      <c r="I21" s="49"/>
      <c r="J21" s="49"/>
    </row>
    <row r="22" spans="1:10" s="36" customFormat="1">
      <c r="A22" s="25"/>
      <c r="B22" s="52" t="s">
        <v>89</v>
      </c>
      <c r="C22" s="100" t="s">
        <v>14</v>
      </c>
      <c r="D22" s="100" t="s">
        <v>32</v>
      </c>
      <c r="E22" s="101">
        <v>230</v>
      </c>
      <c r="F22" s="101">
        <f>10*6*230</f>
        <v>13800</v>
      </c>
      <c r="G22" s="102">
        <f>F22/89700</f>
        <v>0.15384615384615385</v>
      </c>
      <c r="H22" s="51">
        <f t="shared" si="0"/>
        <v>0.15384615384615385</v>
      </c>
      <c r="I22" s="49"/>
      <c r="J22" s="49"/>
    </row>
    <row r="23" spans="1:10" s="36" customFormat="1">
      <c r="A23" s="25">
        <v>3</v>
      </c>
      <c r="B23" s="52" t="s">
        <v>97</v>
      </c>
      <c r="C23" s="100" t="s">
        <v>14</v>
      </c>
      <c r="D23" s="100" t="s">
        <v>31</v>
      </c>
      <c r="E23" s="101">
        <v>1750</v>
      </c>
      <c r="F23" s="101">
        <f>E23*5</f>
        <v>8750</v>
      </c>
      <c r="G23" s="102">
        <f>F23/89700</f>
        <v>9.7547380156075808E-2</v>
      </c>
      <c r="H23" s="51">
        <f t="shared" si="0"/>
        <v>9.7547380156075808E-2</v>
      </c>
      <c r="I23" s="49"/>
      <c r="J23" s="49"/>
    </row>
    <row r="24" spans="1:10" s="36" customFormat="1">
      <c r="A24" s="25">
        <v>4</v>
      </c>
      <c r="B24" s="29" t="s">
        <v>28</v>
      </c>
      <c r="C24" s="25"/>
      <c r="D24" s="25"/>
      <c r="E24" s="90"/>
      <c r="F24" s="90"/>
      <c r="G24" s="51"/>
      <c r="H24" s="51"/>
      <c r="I24" s="49"/>
      <c r="J24" s="49"/>
    </row>
    <row r="25" spans="1:10" s="36" customFormat="1">
      <c r="A25" s="25"/>
      <c r="B25" s="53" t="s">
        <v>33</v>
      </c>
      <c r="C25" s="25"/>
      <c r="D25" s="25"/>
      <c r="E25" s="90"/>
      <c r="F25" s="90"/>
      <c r="G25" s="51"/>
      <c r="H25" s="51"/>
      <c r="I25" s="49"/>
      <c r="J25" s="49"/>
    </row>
    <row r="26" spans="1:10" s="36" customFormat="1">
      <c r="A26" s="25"/>
      <c r="B26" s="53" t="s">
        <v>29</v>
      </c>
      <c r="C26" s="25"/>
      <c r="D26" s="25"/>
      <c r="E26" s="90"/>
      <c r="F26" s="90"/>
      <c r="G26" s="51"/>
      <c r="H26" s="51"/>
      <c r="I26" s="49"/>
      <c r="J26" s="49"/>
    </row>
    <row r="27" spans="1:10" s="36" customFormat="1">
      <c r="A27" s="25"/>
      <c r="B27" s="54" t="s">
        <v>30</v>
      </c>
      <c r="C27" s="100" t="s">
        <v>14</v>
      </c>
      <c r="D27" s="100" t="s">
        <v>34</v>
      </c>
      <c r="E27" s="103">
        <v>175</v>
      </c>
      <c r="F27" s="101">
        <f>E27*180</f>
        <v>31500</v>
      </c>
      <c r="G27" s="102">
        <f>F27/89700</f>
        <v>0.3511705685618729</v>
      </c>
      <c r="H27" s="51">
        <f t="shared" si="0"/>
        <v>0.3511705685618729</v>
      </c>
      <c r="I27" s="49"/>
      <c r="J27" s="49"/>
    </row>
    <row r="28" spans="1:10" s="36" customFormat="1">
      <c r="A28" s="25"/>
      <c r="B28" s="54" t="s">
        <v>118</v>
      </c>
      <c r="C28" s="25"/>
      <c r="D28" s="25"/>
      <c r="E28" s="91"/>
      <c r="F28" s="90"/>
      <c r="G28" s="51"/>
      <c r="H28" s="51"/>
      <c r="I28" s="49"/>
      <c r="J28" s="49"/>
    </row>
    <row r="29" spans="1:10" s="36" customFormat="1">
      <c r="A29" s="25"/>
      <c r="B29" s="54" t="s">
        <v>26</v>
      </c>
      <c r="C29" s="100" t="s">
        <v>14</v>
      </c>
      <c r="D29" s="100" t="s">
        <v>35</v>
      </c>
      <c r="E29" s="101">
        <v>82</v>
      </c>
      <c r="F29" s="101">
        <f>E29*20</f>
        <v>1640</v>
      </c>
      <c r="G29" s="102">
        <f>F29/89700</f>
        <v>1.8283166109253065E-2</v>
      </c>
      <c r="H29" s="51">
        <f t="shared" si="0"/>
        <v>1.8283166109253065E-2</v>
      </c>
      <c r="I29" s="49"/>
      <c r="J29" s="49"/>
    </row>
    <row r="30" spans="1:10" s="36" customFormat="1">
      <c r="A30" s="25">
        <v>5</v>
      </c>
      <c r="B30" s="54" t="s">
        <v>41</v>
      </c>
      <c r="C30" s="100" t="s">
        <v>223</v>
      </c>
      <c r="D30" s="100" t="s">
        <v>224</v>
      </c>
      <c r="E30" s="101">
        <v>1650</v>
      </c>
      <c r="F30" s="101">
        <f>E30*5</f>
        <v>8250</v>
      </c>
      <c r="G30" s="102">
        <f>F30/89700</f>
        <v>9.1973244147157185E-2</v>
      </c>
      <c r="H30" s="51">
        <f t="shared" si="0"/>
        <v>9.1973244147157185E-2</v>
      </c>
      <c r="I30" s="49"/>
      <c r="J30" s="56"/>
    </row>
    <row r="31" spans="1:10" s="36" customFormat="1">
      <c r="A31" s="25">
        <v>6</v>
      </c>
      <c r="B31" s="54" t="s">
        <v>98</v>
      </c>
      <c r="C31" s="25"/>
      <c r="D31" s="25"/>
      <c r="E31" s="25"/>
      <c r="F31" s="90"/>
      <c r="G31" s="51"/>
      <c r="H31" s="51"/>
      <c r="I31" s="49"/>
      <c r="J31" s="49"/>
    </row>
    <row r="32" spans="1:10" s="36" customFormat="1">
      <c r="A32" s="25"/>
      <c r="B32" s="54" t="s">
        <v>100</v>
      </c>
      <c r="C32" s="25" t="s">
        <v>14</v>
      </c>
      <c r="D32" s="25" t="s">
        <v>102</v>
      </c>
      <c r="E32" s="25">
        <v>3</v>
      </c>
      <c r="F32" s="90">
        <f>60*3</f>
        <v>180</v>
      </c>
      <c r="G32" s="51">
        <f>F32/89700</f>
        <v>2.0066889632107021E-3</v>
      </c>
      <c r="H32" s="51">
        <f t="shared" si="0"/>
        <v>2.0066889632107021E-3</v>
      </c>
      <c r="I32" s="49"/>
      <c r="J32" s="49"/>
    </row>
    <row r="33" spans="1:10" s="36" customFormat="1">
      <c r="A33" s="25"/>
      <c r="B33" s="54" t="s">
        <v>101</v>
      </c>
      <c r="C33" s="25"/>
      <c r="D33" s="25"/>
      <c r="E33" s="25"/>
      <c r="F33" s="90"/>
      <c r="G33" s="51"/>
      <c r="H33" s="51"/>
      <c r="I33" s="49"/>
      <c r="J33" s="49"/>
    </row>
    <row r="34" spans="1:10" s="36" customFormat="1">
      <c r="A34" s="25"/>
      <c r="B34" s="54" t="s">
        <v>43</v>
      </c>
      <c r="C34" s="25" t="s">
        <v>14</v>
      </c>
      <c r="D34" s="25" t="s">
        <v>34</v>
      </c>
      <c r="E34" s="25">
        <v>3</v>
      </c>
      <c r="F34" s="90">
        <f>180*3</f>
        <v>540</v>
      </c>
      <c r="G34" s="51">
        <f>F34/89700</f>
        <v>6.0200668896321068E-3</v>
      </c>
      <c r="H34" s="51">
        <f t="shared" si="0"/>
        <v>6.0200668896321068E-3</v>
      </c>
      <c r="I34" s="49"/>
      <c r="J34" s="49"/>
    </row>
    <row r="35" spans="1:10" s="36" customFormat="1">
      <c r="A35" s="25"/>
      <c r="B35" s="54" t="s">
        <v>44</v>
      </c>
      <c r="C35" s="25"/>
      <c r="D35" s="25"/>
      <c r="E35" s="25"/>
      <c r="F35" s="90"/>
      <c r="G35" s="51"/>
      <c r="H35" s="51"/>
      <c r="I35" s="49"/>
      <c r="J35" s="49"/>
    </row>
    <row r="36" spans="1:10" s="36" customFormat="1">
      <c r="A36" s="25">
        <v>7</v>
      </c>
      <c r="B36" s="54" t="s">
        <v>234</v>
      </c>
      <c r="C36" s="25"/>
      <c r="D36" s="25"/>
      <c r="E36" s="25"/>
      <c r="F36" s="90"/>
      <c r="G36" s="51"/>
      <c r="H36" s="51"/>
      <c r="I36" s="49"/>
      <c r="J36" s="49"/>
    </row>
    <row r="37" spans="1:10" s="36" customFormat="1">
      <c r="A37" s="25"/>
      <c r="B37" s="54" t="s">
        <v>235</v>
      </c>
      <c r="C37" s="25" t="s">
        <v>14</v>
      </c>
      <c r="D37" s="25" t="s">
        <v>77</v>
      </c>
      <c r="E37" s="25">
        <v>20</v>
      </c>
      <c r="F37" s="90">
        <f>E37*60</f>
        <v>1200</v>
      </c>
      <c r="G37" s="51">
        <f>F37/89700</f>
        <v>1.3377926421404682E-2</v>
      </c>
      <c r="H37" s="51">
        <f t="shared" si="0"/>
        <v>1.3377926421404682E-2</v>
      </c>
      <c r="I37" s="49"/>
      <c r="J37" s="49"/>
    </row>
    <row r="38" spans="1:10" s="36" customFormat="1">
      <c r="A38" s="27"/>
      <c r="B38" s="57" t="s">
        <v>236</v>
      </c>
      <c r="C38" s="27" t="s">
        <v>14</v>
      </c>
      <c r="D38" s="27" t="s">
        <v>77</v>
      </c>
      <c r="E38" s="27">
        <v>20</v>
      </c>
      <c r="F38" s="92">
        <f>60*20</f>
        <v>1200</v>
      </c>
      <c r="G38" s="95">
        <f>F38/89700</f>
        <v>1.3377926421404682E-2</v>
      </c>
      <c r="H38" s="51">
        <f t="shared" si="0"/>
        <v>1.3377926421404682E-2</v>
      </c>
      <c r="I38" s="49"/>
      <c r="J38" s="49"/>
    </row>
    <row r="39" spans="1:10" s="36" customFormat="1">
      <c r="A39" s="58"/>
      <c r="B39" s="35" t="s">
        <v>173</v>
      </c>
      <c r="C39" s="35"/>
      <c r="D39" s="35"/>
      <c r="E39" s="35"/>
      <c r="F39" s="93">
        <f>SUM(F15:F38)</f>
        <v>115060</v>
      </c>
      <c r="G39" s="59">
        <f>SUM(G15:G38)</f>
        <v>1.2827201783723523</v>
      </c>
      <c r="H39" s="59">
        <f>SUM(H15:H38)</f>
        <v>1.2827201783723523</v>
      </c>
      <c r="I39" s="59"/>
      <c r="J39" s="59"/>
    </row>
    <row r="40" spans="1:10" s="36" customFormat="1">
      <c r="C40" s="32"/>
      <c r="D40" s="32"/>
      <c r="E40" s="32"/>
      <c r="F40" s="32"/>
      <c r="G40" s="32"/>
    </row>
    <row r="41" spans="1:10" s="36" customFormat="1">
      <c r="C41" s="32"/>
      <c r="D41" s="32"/>
      <c r="E41" s="32"/>
      <c r="F41" s="32"/>
      <c r="G41" s="32"/>
    </row>
    <row r="42" spans="1:10" s="36" customFormat="1">
      <c r="C42" s="32"/>
      <c r="D42" s="32"/>
      <c r="E42" s="32"/>
      <c r="F42" s="32"/>
      <c r="G42" s="32"/>
    </row>
    <row r="43" spans="1:10" s="36" customFormat="1">
      <c r="C43" s="32"/>
      <c r="D43" s="32"/>
      <c r="E43" s="32"/>
      <c r="F43" s="32"/>
      <c r="G43" s="32"/>
    </row>
    <row r="44" spans="1:10" s="36" customFormat="1">
      <c r="C44" s="32"/>
      <c r="D44" s="32"/>
      <c r="E44" s="32"/>
      <c r="F44" s="32"/>
      <c r="G44" s="32"/>
    </row>
    <row r="45" spans="1:10" s="36" customFormat="1">
      <c r="C45" s="32"/>
      <c r="D45" s="32"/>
      <c r="E45" s="32"/>
      <c r="F45" s="32"/>
      <c r="G45" s="32"/>
    </row>
    <row r="46" spans="1:10" s="36" customFormat="1">
      <c r="C46" s="32"/>
      <c r="D46" s="32"/>
      <c r="E46" s="32"/>
      <c r="F46" s="32"/>
      <c r="G46" s="32"/>
    </row>
    <row r="47" spans="1:10" s="36" customFormat="1">
      <c r="C47" s="32"/>
      <c r="D47" s="32"/>
      <c r="E47" s="32"/>
      <c r="F47" s="32"/>
      <c r="G47" s="32"/>
    </row>
    <row r="48" spans="1:10" s="36" customFormat="1">
      <c r="C48" s="32"/>
      <c r="D48" s="32"/>
      <c r="E48" s="32"/>
      <c r="F48" s="32"/>
      <c r="G48" s="32"/>
    </row>
    <row r="49" spans="3:7" s="36" customFormat="1">
      <c r="C49" s="32"/>
      <c r="D49" s="32"/>
      <c r="E49" s="32"/>
      <c r="F49" s="32"/>
      <c r="G49" s="32"/>
    </row>
    <row r="50" spans="3:7" s="36" customFormat="1">
      <c r="C50" s="32"/>
      <c r="D50" s="32"/>
      <c r="E50" s="32"/>
      <c r="F50" s="32"/>
      <c r="G50" s="32"/>
    </row>
    <row r="51" spans="3:7" s="36" customFormat="1">
      <c r="C51" s="32"/>
      <c r="D51" s="32"/>
      <c r="E51" s="32"/>
      <c r="F51" s="32"/>
      <c r="G51" s="32"/>
    </row>
    <row r="52" spans="3:7" s="36" customFormat="1">
      <c r="C52" s="32"/>
      <c r="D52" s="32"/>
      <c r="E52" s="32"/>
      <c r="F52" s="32"/>
      <c r="G52" s="32"/>
    </row>
    <row r="53" spans="3:7" s="36" customFormat="1">
      <c r="C53" s="32"/>
      <c r="D53" s="32"/>
      <c r="E53" s="32"/>
      <c r="F53" s="32"/>
      <c r="G53" s="32"/>
    </row>
    <row r="54" spans="3:7" s="36" customFormat="1">
      <c r="C54" s="32"/>
      <c r="D54" s="32"/>
      <c r="E54" s="32"/>
      <c r="F54" s="32"/>
      <c r="G54" s="32"/>
    </row>
    <row r="55" spans="3:7" s="36" customFormat="1">
      <c r="C55" s="32"/>
      <c r="D55" s="32"/>
      <c r="E55" s="32"/>
      <c r="F55" s="32"/>
      <c r="G55" s="32"/>
    </row>
    <row r="56" spans="3:7" s="36" customFormat="1">
      <c r="C56" s="32"/>
      <c r="D56" s="32"/>
      <c r="E56" s="32"/>
      <c r="F56" s="32"/>
      <c r="G56" s="32"/>
    </row>
    <row r="57" spans="3:7" s="36" customFormat="1">
      <c r="C57" s="32"/>
      <c r="D57" s="32"/>
      <c r="E57" s="32"/>
      <c r="F57" s="32"/>
      <c r="G57" s="32"/>
    </row>
    <row r="58" spans="3:7" s="36" customFormat="1">
      <c r="C58" s="32"/>
      <c r="D58" s="32"/>
      <c r="E58" s="32"/>
      <c r="F58" s="32"/>
      <c r="G58" s="32"/>
    </row>
    <row r="59" spans="3:7" s="36" customFormat="1">
      <c r="C59" s="32"/>
      <c r="D59" s="32"/>
      <c r="E59" s="32"/>
      <c r="F59" s="32"/>
      <c r="G59" s="32"/>
    </row>
    <row r="60" spans="3:7" s="36" customFormat="1">
      <c r="C60" s="32"/>
      <c r="D60" s="32"/>
      <c r="E60" s="32"/>
      <c r="F60" s="32"/>
      <c r="G60" s="32"/>
    </row>
    <row r="61" spans="3:7" s="36" customFormat="1">
      <c r="C61" s="32"/>
      <c r="D61" s="32"/>
      <c r="E61" s="32"/>
      <c r="F61" s="32"/>
      <c r="G61" s="32"/>
    </row>
    <row r="62" spans="3:7" s="36" customFormat="1">
      <c r="C62" s="32"/>
      <c r="D62" s="32"/>
      <c r="E62" s="32"/>
      <c r="F62" s="32"/>
      <c r="G62" s="32"/>
    </row>
    <row r="63" spans="3:7" s="36" customFormat="1">
      <c r="C63" s="32"/>
      <c r="D63" s="32"/>
      <c r="E63" s="32"/>
      <c r="F63" s="32"/>
      <c r="G63" s="32"/>
    </row>
    <row r="64" spans="3:7" s="36" customFormat="1">
      <c r="C64" s="32"/>
      <c r="D64" s="32"/>
      <c r="E64" s="32"/>
      <c r="F64" s="32"/>
      <c r="G64" s="32"/>
    </row>
    <row r="65" spans="3:7" s="36" customFormat="1">
      <c r="C65" s="32"/>
      <c r="D65" s="32"/>
      <c r="E65" s="32"/>
      <c r="F65" s="32"/>
      <c r="G65" s="32"/>
    </row>
    <row r="66" spans="3:7" s="36" customFormat="1">
      <c r="C66" s="32"/>
      <c r="D66" s="32"/>
      <c r="E66" s="32"/>
      <c r="F66" s="32"/>
      <c r="G66" s="32"/>
    </row>
    <row r="67" spans="3:7" s="36" customFormat="1">
      <c r="C67" s="32"/>
      <c r="D67" s="32"/>
      <c r="E67" s="32"/>
      <c r="F67" s="32"/>
      <c r="G67" s="32"/>
    </row>
    <row r="68" spans="3:7" s="36" customFormat="1">
      <c r="C68" s="32"/>
      <c r="D68" s="32"/>
      <c r="E68" s="32"/>
      <c r="F68" s="32"/>
      <c r="G68" s="32"/>
    </row>
    <row r="69" spans="3:7" s="36" customFormat="1">
      <c r="C69" s="32"/>
      <c r="D69" s="32"/>
      <c r="E69" s="32"/>
      <c r="F69" s="32"/>
      <c r="G69" s="32"/>
    </row>
    <row r="70" spans="3:7" s="36" customFormat="1">
      <c r="C70" s="32"/>
      <c r="D70" s="32"/>
      <c r="E70" s="32"/>
      <c r="F70" s="32"/>
      <c r="G70" s="32"/>
    </row>
    <row r="71" spans="3:7" s="36" customFormat="1">
      <c r="C71" s="32"/>
      <c r="D71" s="32"/>
      <c r="E71" s="32"/>
      <c r="F71" s="32"/>
      <c r="G71" s="32"/>
    </row>
    <row r="72" spans="3:7" s="36" customFormat="1">
      <c r="C72" s="32"/>
      <c r="D72" s="32"/>
      <c r="E72" s="32"/>
      <c r="F72" s="32"/>
      <c r="G72" s="32"/>
    </row>
    <row r="73" spans="3:7" s="36" customFormat="1">
      <c r="C73" s="32"/>
      <c r="D73" s="32"/>
      <c r="E73" s="32"/>
      <c r="F73" s="32"/>
      <c r="G73" s="32"/>
    </row>
    <row r="74" spans="3:7" s="36" customFormat="1">
      <c r="C74" s="32"/>
      <c r="D74" s="32"/>
      <c r="E74" s="32"/>
      <c r="F74" s="32"/>
      <c r="G74" s="32"/>
    </row>
    <row r="75" spans="3:7" s="36" customFormat="1">
      <c r="C75" s="32"/>
      <c r="D75" s="32"/>
      <c r="E75" s="32"/>
      <c r="F75" s="32"/>
      <c r="G75" s="32"/>
    </row>
    <row r="76" spans="3:7" s="36" customFormat="1">
      <c r="C76" s="32"/>
      <c r="D76" s="32"/>
      <c r="E76" s="32"/>
      <c r="F76" s="32"/>
      <c r="G76" s="32"/>
    </row>
    <row r="77" spans="3:7" s="36" customFormat="1">
      <c r="C77" s="32"/>
      <c r="D77" s="32"/>
      <c r="E77" s="32"/>
      <c r="F77" s="32"/>
      <c r="G77" s="32"/>
    </row>
    <row r="78" spans="3:7" s="36" customFormat="1">
      <c r="C78" s="32"/>
      <c r="D78" s="32"/>
      <c r="E78" s="32"/>
      <c r="F78" s="32"/>
      <c r="G78" s="32"/>
    </row>
    <row r="79" spans="3:7" s="36" customFormat="1">
      <c r="C79" s="32"/>
      <c r="D79" s="32"/>
      <c r="E79" s="32"/>
      <c r="F79" s="32"/>
      <c r="G79" s="32"/>
    </row>
    <row r="80" spans="3:7" s="36" customFormat="1">
      <c r="C80" s="32"/>
      <c r="D80" s="32"/>
      <c r="E80" s="32"/>
      <c r="F80" s="32"/>
      <c r="G80" s="32"/>
    </row>
    <row r="81" spans="3:7" s="36" customFormat="1">
      <c r="C81" s="32"/>
      <c r="D81" s="32"/>
      <c r="E81" s="32"/>
      <c r="F81" s="32"/>
      <c r="G81" s="32"/>
    </row>
    <row r="82" spans="3:7" s="36" customFormat="1">
      <c r="C82" s="32"/>
      <c r="D82" s="32"/>
      <c r="E82" s="32"/>
      <c r="F82" s="32"/>
      <c r="G82" s="32"/>
    </row>
    <row r="83" spans="3:7" s="36" customFormat="1">
      <c r="C83" s="32"/>
      <c r="D83" s="32"/>
      <c r="E83" s="32"/>
      <c r="F83" s="32"/>
      <c r="G83" s="32"/>
    </row>
    <row r="84" spans="3:7" s="36" customFormat="1">
      <c r="C84" s="32"/>
      <c r="D84" s="32"/>
      <c r="E84" s="32"/>
      <c r="F84" s="32"/>
      <c r="G84" s="32"/>
    </row>
    <row r="85" spans="3:7" s="36" customFormat="1">
      <c r="C85" s="32"/>
      <c r="D85" s="32"/>
      <c r="E85" s="32"/>
      <c r="F85" s="32"/>
      <c r="G85" s="32"/>
    </row>
    <row r="86" spans="3:7" s="36" customFormat="1">
      <c r="C86" s="32"/>
      <c r="D86" s="32"/>
      <c r="E86" s="32"/>
      <c r="F86" s="32"/>
      <c r="G86" s="32"/>
    </row>
    <row r="87" spans="3:7" s="36" customFormat="1">
      <c r="C87" s="32"/>
      <c r="D87" s="32"/>
      <c r="E87" s="32"/>
      <c r="F87" s="32"/>
      <c r="G87" s="32"/>
    </row>
    <row r="88" spans="3:7" s="36" customFormat="1">
      <c r="C88" s="32"/>
      <c r="D88" s="32"/>
      <c r="E88" s="32"/>
      <c r="F88" s="32"/>
      <c r="G88" s="32"/>
    </row>
    <row r="89" spans="3:7" s="36" customFormat="1">
      <c r="C89" s="32"/>
      <c r="D89" s="32"/>
      <c r="E89" s="32"/>
      <c r="F89" s="32"/>
      <c r="G89" s="32"/>
    </row>
    <row r="90" spans="3:7" s="36" customFormat="1">
      <c r="C90" s="32"/>
      <c r="D90" s="32"/>
      <c r="E90" s="32"/>
      <c r="F90" s="32"/>
      <c r="G90" s="32"/>
    </row>
    <row r="91" spans="3:7" s="36" customFormat="1">
      <c r="C91" s="32"/>
      <c r="D91" s="32"/>
      <c r="E91" s="32"/>
      <c r="F91" s="32"/>
      <c r="G91" s="32"/>
    </row>
    <row r="92" spans="3:7" s="36" customFormat="1">
      <c r="C92" s="32"/>
      <c r="D92" s="32"/>
      <c r="E92" s="32"/>
      <c r="F92" s="32"/>
      <c r="G92" s="32"/>
    </row>
    <row r="93" spans="3:7" s="36" customFormat="1">
      <c r="C93" s="32"/>
      <c r="D93" s="32"/>
      <c r="E93" s="32"/>
      <c r="F93" s="32"/>
      <c r="G93" s="32"/>
    </row>
    <row r="94" spans="3:7" s="36" customFormat="1">
      <c r="C94" s="32"/>
      <c r="D94" s="32"/>
      <c r="E94" s="32"/>
      <c r="F94" s="32"/>
      <c r="G94" s="32"/>
    </row>
    <row r="95" spans="3:7" s="36" customFormat="1">
      <c r="C95" s="32"/>
      <c r="D95" s="32"/>
      <c r="E95" s="32"/>
      <c r="F95" s="32"/>
      <c r="G95" s="32"/>
    </row>
    <row r="96" spans="3:7" s="36" customFormat="1">
      <c r="C96" s="32"/>
      <c r="D96" s="32"/>
      <c r="E96" s="32"/>
      <c r="F96" s="32"/>
      <c r="G96" s="32"/>
    </row>
    <row r="97" spans="3:7" s="36" customFormat="1">
      <c r="C97" s="32"/>
      <c r="D97" s="32"/>
      <c r="E97" s="32"/>
      <c r="F97" s="32"/>
      <c r="G97" s="32"/>
    </row>
    <row r="98" spans="3:7" s="36" customFormat="1">
      <c r="C98" s="32"/>
      <c r="D98" s="32"/>
      <c r="E98" s="32"/>
      <c r="F98" s="32"/>
      <c r="G98" s="32"/>
    </row>
    <row r="99" spans="3:7" s="36" customFormat="1">
      <c r="C99" s="32"/>
      <c r="D99" s="32"/>
      <c r="E99" s="32"/>
      <c r="F99" s="32"/>
      <c r="G99" s="32"/>
    </row>
    <row r="100" spans="3:7" s="36" customFormat="1">
      <c r="C100" s="32"/>
      <c r="D100" s="32"/>
      <c r="E100" s="32"/>
      <c r="F100" s="32"/>
      <c r="G100" s="32"/>
    </row>
    <row r="101" spans="3:7" s="36" customFormat="1">
      <c r="C101" s="32"/>
      <c r="D101" s="32"/>
      <c r="E101" s="32"/>
      <c r="F101" s="32"/>
      <c r="G101" s="32"/>
    </row>
    <row r="102" spans="3:7" s="36" customFormat="1">
      <c r="C102" s="32"/>
      <c r="D102" s="32"/>
      <c r="E102" s="32"/>
      <c r="F102" s="32"/>
      <c r="G102" s="32"/>
    </row>
    <row r="103" spans="3:7" s="36" customFormat="1">
      <c r="C103" s="32"/>
      <c r="D103" s="32"/>
      <c r="E103" s="32"/>
      <c r="F103" s="32"/>
      <c r="G103" s="32"/>
    </row>
    <row r="104" spans="3:7" s="36" customFormat="1">
      <c r="C104" s="32"/>
      <c r="D104" s="32"/>
      <c r="E104" s="32"/>
      <c r="F104" s="32"/>
      <c r="G104" s="32"/>
    </row>
    <row r="105" spans="3:7" s="36" customFormat="1">
      <c r="C105" s="32"/>
      <c r="D105" s="32"/>
      <c r="E105" s="32"/>
      <c r="F105" s="32"/>
      <c r="G105" s="32"/>
    </row>
    <row r="106" spans="3:7" s="36" customFormat="1">
      <c r="C106" s="32"/>
      <c r="D106" s="32"/>
      <c r="E106" s="32"/>
      <c r="F106" s="32"/>
      <c r="G106" s="32"/>
    </row>
    <row r="107" spans="3:7" s="36" customFormat="1">
      <c r="C107" s="32"/>
      <c r="D107" s="32"/>
      <c r="E107" s="32"/>
      <c r="F107" s="32"/>
      <c r="G107" s="32"/>
    </row>
    <row r="108" spans="3:7" s="36" customFormat="1">
      <c r="C108" s="32"/>
      <c r="D108" s="32"/>
      <c r="E108" s="32"/>
      <c r="F108" s="32"/>
      <c r="G108" s="32"/>
    </row>
    <row r="109" spans="3:7" s="36" customFormat="1">
      <c r="C109" s="32"/>
      <c r="D109" s="32"/>
      <c r="E109" s="32"/>
      <c r="F109" s="32"/>
      <c r="G109" s="32"/>
    </row>
    <row r="110" spans="3:7" s="36" customFormat="1">
      <c r="C110" s="32"/>
      <c r="D110" s="32"/>
      <c r="E110" s="32"/>
      <c r="F110" s="32"/>
      <c r="G110" s="32"/>
    </row>
    <row r="111" spans="3:7" s="36" customFormat="1">
      <c r="C111" s="32"/>
      <c r="D111" s="32"/>
      <c r="E111" s="32"/>
      <c r="F111" s="32"/>
      <c r="G111" s="32"/>
    </row>
    <row r="112" spans="3:7" s="36" customFormat="1">
      <c r="C112" s="32"/>
      <c r="D112" s="32"/>
      <c r="E112" s="32"/>
      <c r="F112" s="32"/>
      <c r="G112" s="32"/>
    </row>
    <row r="113" spans="3:7" s="36" customFormat="1">
      <c r="C113" s="32"/>
      <c r="D113" s="32"/>
      <c r="E113" s="32"/>
      <c r="F113" s="32"/>
      <c r="G113" s="32"/>
    </row>
    <row r="114" spans="3:7" s="36" customFormat="1">
      <c r="C114" s="32"/>
      <c r="D114" s="32"/>
      <c r="E114" s="32"/>
      <c r="F114" s="32"/>
      <c r="G114" s="32"/>
    </row>
    <row r="115" spans="3:7" s="36" customFormat="1">
      <c r="C115" s="32"/>
      <c r="D115" s="32"/>
      <c r="E115" s="32"/>
      <c r="F115" s="32"/>
      <c r="G115" s="32"/>
    </row>
    <row r="116" spans="3:7" s="36" customFormat="1">
      <c r="C116" s="32"/>
      <c r="D116" s="32"/>
      <c r="E116" s="32"/>
      <c r="F116" s="32"/>
      <c r="G116" s="32"/>
    </row>
    <row r="117" spans="3:7" s="36" customFormat="1">
      <c r="C117" s="32"/>
      <c r="D117" s="32"/>
      <c r="E117" s="32"/>
      <c r="F117" s="32"/>
      <c r="G117" s="32"/>
    </row>
    <row r="118" spans="3:7" s="36" customFormat="1">
      <c r="C118" s="32"/>
      <c r="D118" s="32"/>
      <c r="E118" s="32"/>
      <c r="F118" s="32"/>
      <c r="G118" s="32"/>
    </row>
    <row r="119" spans="3:7" s="36" customFormat="1">
      <c r="C119" s="32"/>
      <c r="D119" s="32"/>
      <c r="E119" s="32"/>
      <c r="F119" s="32"/>
      <c r="G119" s="32"/>
    </row>
    <row r="120" spans="3:7" s="36" customFormat="1">
      <c r="C120" s="32"/>
      <c r="D120" s="32"/>
      <c r="E120" s="32"/>
      <c r="F120" s="32"/>
      <c r="G120" s="32"/>
    </row>
    <row r="121" spans="3:7" s="36" customFormat="1">
      <c r="C121" s="32"/>
      <c r="D121" s="32"/>
      <c r="E121" s="32"/>
      <c r="F121" s="32"/>
      <c r="G121" s="32"/>
    </row>
    <row r="122" spans="3:7" s="36" customFormat="1">
      <c r="C122" s="32"/>
      <c r="D122" s="32"/>
      <c r="E122" s="32"/>
      <c r="F122" s="32"/>
      <c r="G122" s="32"/>
    </row>
    <row r="123" spans="3:7" s="36" customFormat="1">
      <c r="C123" s="32"/>
      <c r="D123" s="32"/>
      <c r="E123" s="32"/>
      <c r="F123" s="32"/>
      <c r="G123" s="32"/>
    </row>
    <row r="124" spans="3:7" s="36" customFormat="1">
      <c r="C124" s="32"/>
      <c r="D124" s="32"/>
      <c r="E124" s="32"/>
      <c r="F124" s="32"/>
      <c r="G124" s="32"/>
    </row>
    <row r="125" spans="3:7" s="36" customFormat="1">
      <c r="C125" s="32"/>
      <c r="D125" s="32"/>
      <c r="E125" s="32"/>
      <c r="F125" s="32"/>
      <c r="G125" s="32"/>
    </row>
    <row r="126" spans="3:7" s="36" customFormat="1">
      <c r="C126" s="32"/>
      <c r="D126" s="32"/>
      <c r="E126" s="32"/>
      <c r="F126" s="32"/>
      <c r="G126" s="32"/>
    </row>
    <row r="127" spans="3:7" s="36" customFormat="1">
      <c r="C127" s="32"/>
      <c r="D127" s="32"/>
      <c r="E127" s="32"/>
      <c r="F127" s="32"/>
      <c r="G127" s="32"/>
    </row>
    <row r="128" spans="3:7" s="36" customFormat="1">
      <c r="C128" s="32"/>
      <c r="D128" s="32"/>
      <c r="E128" s="32"/>
      <c r="F128" s="32"/>
      <c r="G128" s="32"/>
    </row>
    <row r="129" spans="3:7" s="36" customFormat="1">
      <c r="C129" s="32"/>
      <c r="D129" s="32"/>
      <c r="E129" s="32"/>
      <c r="F129" s="32"/>
      <c r="G129" s="32"/>
    </row>
    <row r="130" spans="3:7" s="36" customFormat="1">
      <c r="C130" s="32"/>
      <c r="D130" s="32"/>
      <c r="E130" s="32"/>
      <c r="F130" s="32"/>
      <c r="G130" s="32"/>
    </row>
    <row r="131" spans="3:7" s="36" customFormat="1">
      <c r="C131" s="32"/>
      <c r="D131" s="32"/>
      <c r="E131" s="32"/>
      <c r="F131" s="32"/>
      <c r="G131" s="32"/>
    </row>
    <row r="132" spans="3:7" s="36" customFormat="1">
      <c r="C132" s="32"/>
      <c r="D132" s="32"/>
      <c r="E132" s="32"/>
      <c r="F132" s="32"/>
      <c r="G132" s="32"/>
    </row>
    <row r="133" spans="3:7" s="36" customFormat="1">
      <c r="C133" s="32"/>
      <c r="D133" s="32"/>
      <c r="E133" s="32"/>
      <c r="F133" s="32"/>
      <c r="G133" s="32"/>
    </row>
    <row r="134" spans="3:7" s="36" customFormat="1">
      <c r="C134" s="32"/>
      <c r="D134" s="32"/>
      <c r="E134" s="32"/>
      <c r="F134" s="32"/>
      <c r="G134" s="32"/>
    </row>
    <row r="135" spans="3:7" s="36" customFormat="1">
      <c r="C135" s="32"/>
      <c r="D135" s="32"/>
      <c r="E135" s="32"/>
      <c r="F135" s="32"/>
      <c r="G135" s="32"/>
    </row>
    <row r="136" spans="3:7" s="36" customFormat="1">
      <c r="C136" s="32"/>
      <c r="D136" s="32"/>
      <c r="E136" s="32"/>
      <c r="F136" s="32"/>
      <c r="G136" s="32"/>
    </row>
    <row r="137" spans="3:7" s="36" customFormat="1">
      <c r="C137" s="32"/>
      <c r="D137" s="32"/>
      <c r="E137" s="32"/>
      <c r="F137" s="32"/>
      <c r="G137" s="32"/>
    </row>
    <row r="138" spans="3:7" s="36" customFormat="1">
      <c r="C138" s="32"/>
      <c r="D138" s="32"/>
      <c r="E138" s="32"/>
      <c r="F138" s="32"/>
      <c r="G138" s="32"/>
    </row>
    <row r="139" spans="3:7" s="36" customFormat="1">
      <c r="C139" s="32"/>
      <c r="D139" s="32"/>
      <c r="E139" s="32"/>
      <c r="F139" s="32"/>
      <c r="G139" s="32"/>
    </row>
    <row r="140" spans="3:7" s="36" customFormat="1">
      <c r="C140" s="32"/>
      <c r="D140" s="32"/>
      <c r="E140" s="32"/>
      <c r="F140" s="32"/>
      <c r="G140" s="32"/>
    </row>
    <row r="141" spans="3:7" s="36" customFormat="1">
      <c r="C141" s="32"/>
      <c r="D141" s="32"/>
      <c r="E141" s="32"/>
      <c r="F141" s="32"/>
      <c r="G141" s="32"/>
    </row>
    <row r="142" spans="3:7" s="36" customFormat="1">
      <c r="C142" s="32"/>
      <c r="D142" s="32"/>
      <c r="E142" s="32"/>
      <c r="F142" s="32"/>
      <c r="G142" s="32"/>
    </row>
    <row r="143" spans="3:7" s="36" customFormat="1">
      <c r="C143" s="32"/>
      <c r="D143" s="32"/>
      <c r="E143" s="32"/>
      <c r="F143" s="32"/>
      <c r="G143" s="32"/>
    </row>
    <row r="144" spans="3:7" s="36" customFormat="1">
      <c r="C144" s="32"/>
      <c r="D144" s="32"/>
      <c r="E144" s="32"/>
      <c r="F144" s="32"/>
      <c r="G144" s="32"/>
    </row>
    <row r="145" spans="3:7" s="36" customFormat="1">
      <c r="C145" s="32"/>
      <c r="D145" s="32"/>
      <c r="E145" s="32"/>
      <c r="F145" s="32"/>
      <c r="G145" s="32"/>
    </row>
    <row r="146" spans="3:7" s="36" customFormat="1">
      <c r="C146" s="32"/>
      <c r="D146" s="32"/>
      <c r="E146" s="32"/>
      <c r="F146" s="32"/>
      <c r="G146" s="32"/>
    </row>
    <row r="147" spans="3:7" s="36" customFormat="1">
      <c r="C147" s="32"/>
      <c r="D147" s="32"/>
      <c r="E147" s="32"/>
      <c r="F147" s="32"/>
      <c r="G147" s="32"/>
    </row>
    <row r="148" spans="3:7" s="36" customFormat="1">
      <c r="C148" s="32"/>
      <c r="D148" s="32"/>
      <c r="E148" s="32"/>
      <c r="F148" s="32"/>
      <c r="G148" s="32"/>
    </row>
    <row r="149" spans="3:7" s="36" customFormat="1">
      <c r="C149" s="32"/>
      <c r="D149" s="32"/>
      <c r="E149" s="32"/>
      <c r="F149" s="32"/>
      <c r="G149" s="32"/>
    </row>
    <row r="150" spans="3:7" s="36" customFormat="1">
      <c r="C150" s="32"/>
      <c r="D150" s="32"/>
      <c r="E150" s="32"/>
      <c r="F150" s="32"/>
      <c r="G150" s="32"/>
    </row>
    <row r="151" spans="3:7" s="36" customFormat="1">
      <c r="C151" s="32"/>
      <c r="D151" s="32"/>
      <c r="E151" s="32"/>
      <c r="F151" s="32"/>
      <c r="G151" s="32"/>
    </row>
    <row r="152" spans="3:7" s="36" customFormat="1">
      <c r="C152" s="32"/>
      <c r="D152" s="32"/>
      <c r="E152" s="32"/>
      <c r="F152" s="32"/>
      <c r="G152" s="32"/>
    </row>
    <row r="153" spans="3:7" s="36" customFormat="1">
      <c r="C153" s="32"/>
      <c r="D153" s="32"/>
      <c r="E153" s="32"/>
      <c r="F153" s="32"/>
      <c r="G153" s="32"/>
    </row>
    <row r="154" spans="3:7" s="36" customFormat="1">
      <c r="C154" s="32"/>
      <c r="D154" s="32"/>
      <c r="E154" s="32"/>
      <c r="F154" s="32"/>
      <c r="G154" s="32"/>
    </row>
    <row r="155" spans="3:7" s="36" customFormat="1">
      <c r="C155" s="32"/>
      <c r="D155" s="32"/>
      <c r="E155" s="32"/>
      <c r="F155" s="32"/>
      <c r="G155" s="32"/>
    </row>
    <row r="156" spans="3:7" s="36" customFormat="1">
      <c r="C156" s="32"/>
      <c r="D156" s="32"/>
      <c r="E156" s="32"/>
      <c r="F156" s="32"/>
      <c r="G156" s="32"/>
    </row>
    <row r="157" spans="3:7" s="36" customFormat="1">
      <c r="C157" s="32"/>
      <c r="D157" s="32"/>
      <c r="E157" s="32"/>
      <c r="F157" s="32"/>
      <c r="G157" s="32"/>
    </row>
    <row r="158" spans="3:7" s="36" customFormat="1">
      <c r="C158" s="32"/>
      <c r="D158" s="32"/>
      <c r="E158" s="32"/>
      <c r="F158" s="32"/>
      <c r="G158" s="32"/>
    </row>
    <row r="159" spans="3:7" s="36" customFormat="1">
      <c r="C159" s="32"/>
      <c r="D159" s="32"/>
      <c r="E159" s="32"/>
      <c r="F159" s="32"/>
      <c r="G159" s="32"/>
    </row>
    <row r="160" spans="3:7" s="36" customFormat="1">
      <c r="C160" s="32"/>
      <c r="D160" s="32"/>
      <c r="E160" s="32"/>
      <c r="F160" s="32"/>
      <c r="G160" s="32"/>
    </row>
    <row r="161" spans="3:7" s="36" customFormat="1">
      <c r="C161" s="32"/>
      <c r="D161" s="32"/>
      <c r="E161" s="32"/>
      <c r="F161" s="32"/>
      <c r="G161" s="32"/>
    </row>
    <row r="162" spans="3:7" s="36" customFormat="1">
      <c r="C162" s="32"/>
      <c r="D162" s="32"/>
      <c r="E162" s="32"/>
      <c r="F162" s="32"/>
      <c r="G162" s="32"/>
    </row>
    <row r="163" spans="3:7" s="36" customFormat="1">
      <c r="C163" s="32"/>
      <c r="D163" s="32"/>
      <c r="E163" s="32"/>
      <c r="F163" s="32"/>
      <c r="G163" s="32"/>
    </row>
    <row r="164" spans="3:7" s="36" customFormat="1">
      <c r="C164" s="32"/>
      <c r="D164" s="32"/>
      <c r="E164" s="32"/>
      <c r="F164" s="32"/>
      <c r="G164" s="32"/>
    </row>
    <row r="165" spans="3:7" s="36" customFormat="1">
      <c r="C165" s="32"/>
      <c r="D165" s="32"/>
      <c r="E165" s="32"/>
      <c r="F165" s="32"/>
      <c r="G165" s="32"/>
    </row>
    <row r="166" spans="3:7" s="36" customFormat="1">
      <c r="C166" s="32"/>
      <c r="D166" s="32"/>
      <c r="E166" s="32"/>
      <c r="F166" s="32"/>
      <c r="G166" s="32"/>
    </row>
    <row r="167" spans="3:7" s="36" customFormat="1">
      <c r="C167" s="32"/>
      <c r="D167" s="32"/>
      <c r="E167" s="32"/>
      <c r="F167" s="32"/>
      <c r="G167" s="32"/>
    </row>
    <row r="168" spans="3:7" s="36" customFormat="1">
      <c r="C168" s="32"/>
      <c r="D168" s="32"/>
      <c r="E168" s="32"/>
      <c r="F168" s="32"/>
      <c r="G168" s="32"/>
    </row>
    <row r="169" spans="3:7" s="36" customFormat="1">
      <c r="C169" s="32"/>
      <c r="D169" s="32"/>
      <c r="E169" s="32"/>
      <c r="F169" s="32"/>
      <c r="G169" s="32"/>
    </row>
    <row r="170" spans="3:7" s="36" customFormat="1">
      <c r="C170" s="32"/>
      <c r="D170" s="32"/>
      <c r="E170" s="32"/>
      <c r="F170" s="32"/>
      <c r="G170" s="32"/>
    </row>
    <row r="171" spans="3:7" s="36" customFormat="1">
      <c r="C171" s="32"/>
      <c r="D171" s="32"/>
      <c r="E171" s="32"/>
      <c r="F171" s="32"/>
      <c r="G171" s="32"/>
    </row>
    <row r="172" spans="3:7" s="36" customFormat="1">
      <c r="C172" s="32"/>
      <c r="D172" s="32"/>
      <c r="E172" s="32"/>
      <c r="F172" s="32"/>
      <c r="G172" s="32"/>
    </row>
    <row r="173" spans="3:7" s="36" customFormat="1">
      <c r="C173" s="32"/>
      <c r="D173" s="32"/>
      <c r="E173" s="32"/>
      <c r="F173" s="32"/>
      <c r="G173" s="32"/>
    </row>
    <row r="174" spans="3:7" s="36" customFormat="1">
      <c r="C174" s="32"/>
      <c r="D174" s="32"/>
      <c r="E174" s="32"/>
      <c r="F174" s="32"/>
      <c r="G174" s="32"/>
    </row>
    <row r="175" spans="3:7" s="36" customFormat="1">
      <c r="C175" s="32"/>
      <c r="D175" s="32"/>
      <c r="E175" s="32"/>
      <c r="F175" s="32"/>
      <c r="G175" s="32"/>
    </row>
    <row r="176" spans="3:7" s="36" customFormat="1">
      <c r="C176" s="32"/>
      <c r="D176" s="32"/>
      <c r="E176" s="32"/>
      <c r="F176" s="32"/>
      <c r="G176" s="32"/>
    </row>
    <row r="177" spans="3:7" s="36" customFormat="1">
      <c r="C177" s="32"/>
      <c r="D177" s="32"/>
      <c r="E177" s="32"/>
      <c r="F177" s="32"/>
      <c r="G177" s="32"/>
    </row>
    <row r="178" spans="3:7" s="36" customFormat="1">
      <c r="C178" s="32"/>
      <c r="D178" s="32"/>
      <c r="E178" s="32"/>
      <c r="F178" s="32"/>
      <c r="G178" s="32"/>
    </row>
    <row r="179" spans="3:7" s="36" customFormat="1">
      <c r="C179" s="32"/>
      <c r="D179" s="32"/>
      <c r="E179" s="32"/>
      <c r="F179" s="32"/>
      <c r="G179" s="32"/>
    </row>
    <row r="180" spans="3:7" s="36" customFormat="1">
      <c r="C180" s="32"/>
      <c r="D180" s="32"/>
      <c r="E180" s="32"/>
      <c r="F180" s="32"/>
      <c r="G180" s="32"/>
    </row>
    <row r="181" spans="3:7" s="36" customFormat="1">
      <c r="C181" s="32"/>
      <c r="D181" s="32"/>
      <c r="E181" s="32"/>
      <c r="F181" s="32"/>
      <c r="G181" s="32"/>
    </row>
    <row r="182" spans="3:7" s="36" customFormat="1">
      <c r="C182" s="32"/>
      <c r="D182" s="32"/>
      <c r="E182" s="32"/>
      <c r="F182" s="32"/>
      <c r="G182" s="32"/>
    </row>
    <row r="183" spans="3:7" s="36" customFormat="1">
      <c r="C183" s="32"/>
      <c r="D183" s="32"/>
      <c r="E183" s="32"/>
      <c r="F183" s="32"/>
      <c r="G183" s="32"/>
    </row>
    <row r="184" spans="3:7" s="36" customFormat="1">
      <c r="C184" s="32"/>
      <c r="D184" s="32"/>
      <c r="E184" s="32"/>
      <c r="F184" s="32"/>
      <c r="G184" s="32"/>
    </row>
    <row r="185" spans="3:7" s="36" customFormat="1">
      <c r="C185" s="32"/>
      <c r="D185" s="32"/>
      <c r="E185" s="32"/>
      <c r="F185" s="32"/>
      <c r="G185" s="32"/>
    </row>
    <row r="186" spans="3:7" s="36" customFormat="1">
      <c r="C186" s="32"/>
      <c r="D186" s="32"/>
      <c r="E186" s="32"/>
      <c r="F186" s="32"/>
      <c r="G186" s="32"/>
    </row>
    <row r="187" spans="3:7" s="36" customFormat="1">
      <c r="C187" s="32"/>
      <c r="D187" s="32"/>
      <c r="E187" s="32"/>
      <c r="F187" s="32"/>
      <c r="G187" s="32"/>
    </row>
    <row r="188" spans="3:7" s="36" customFormat="1">
      <c r="C188" s="32"/>
      <c r="D188" s="32"/>
      <c r="E188" s="32"/>
      <c r="F188" s="32"/>
      <c r="G188" s="32"/>
    </row>
    <row r="189" spans="3:7" s="36" customFormat="1">
      <c r="C189" s="32"/>
      <c r="D189" s="32"/>
      <c r="E189" s="32"/>
      <c r="F189" s="32"/>
      <c r="G189" s="32"/>
    </row>
    <row r="190" spans="3:7" s="36" customFormat="1">
      <c r="C190" s="32"/>
      <c r="D190" s="32"/>
      <c r="E190" s="32"/>
      <c r="F190" s="32"/>
      <c r="G190" s="32"/>
    </row>
    <row r="191" spans="3:7" s="36" customFormat="1">
      <c r="C191" s="32"/>
      <c r="D191" s="32"/>
      <c r="E191" s="32"/>
      <c r="F191" s="32"/>
      <c r="G191" s="32"/>
    </row>
    <row r="192" spans="3:7" s="36" customFormat="1">
      <c r="C192" s="32"/>
      <c r="D192" s="32"/>
      <c r="E192" s="32"/>
      <c r="F192" s="32"/>
      <c r="G192" s="32"/>
    </row>
    <row r="193" spans="3:7" s="36" customFormat="1">
      <c r="C193" s="32"/>
      <c r="D193" s="32"/>
      <c r="E193" s="32"/>
      <c r="F193" s="32"/>
      <c r="G193" s="32"/>
    </row>
    <row r="194" spans="3:7" s="36" customFormat="1">
      <c r="C194" s="32"/>
      <c r="D194" s="32"/>
      <c r="E194" s="32"/>
      <c r="F194" s="32"/>
      <c r="G194" s="32"/>
    </row>
    <row r="195" spans="3:7" s="36" customFormat="1">
      <c r="C195" s="32"/>
      <c r="D195" s="32"/>
      <c r="E195" s="32"/>
      <c r="F195" s="32"/>
      <c r="G195" s="32"/>
    </row>
    <row r="196" spans="3:7" s="36" customFormat="1">
      <c r="C196" s="32"/>
      <c r="D196" s="32"/>
      <c r="E196" s="32"/>
      <c r="F196" s="32"/>
      <c r="G196" s="32"/>
    </row>
    <row r="197" spans="3:7" s="36" customFormat="1">
      <c r="C197" s="32"/>
      <c r="D197" s="32"/>
      <c r="E197" s="32"/>
      <c r="F197" s="32"/>
      <c r="G197" s="32"/>
    </row>
    <row r="198" spans="3:7" s="36" customFormat="1">
      <c r="C198" s="32"/>
      <c r="D198" s="32"/>
      <c r="E198" s="32"/>
      <c r="F198" s="32"/>
      <c r="G198" s="32"/>
    </row>
    <row r="199" spans="3:7" s="36" customFormat="1">
      <c r="C199" s="32"/>
      <c r="D199" s="32"/>
      <c r="E199" s="32"/>
      <c r="F199" s="32"/>
      <c r="G199" s="32"/>
    </row>
    <row r="200" spans="3:7" s="36" customFormat="1">
      <c r="C200" s="32"/>
      <c r="D200" s="32"/>
      <c r="E200" s="32"/>
      <c r="F200" s="32"/>
      <c r="G200" s="32"/>
    </row>
    <row r="201" spans="3:7" s="36" customFormat="1">
      <c r="C201" s="32"/>
      <c r="D201" s="32"/>
      <c r="E201" s="32"/>
      <c r="F201" s="32"/>
      <c r="G201" s="32"/>
    </row>
    <row r="202" spans="3:7" s="36" customFormat="1">
      <c r="C202" s="32"/>
      <c r="D202" s="32"/>
      <c r="E202" s="32"/>
      <c r="F202" s="32"/>
      <c r="G202" s="32"/>
    </row>
    <row r="203" spans="3:7" s="36" customFormat="1">
      <c r="C203" s="32"/>
      <c r="D203" s="32"/>
      <c r="E203" s="32"/>
      <c r="F203" s="32"/>
      <c r="G203" s="32"/>
    </row>
    <row r="204" spans="3:7" s="36" customFormat="1">
      <c r="C204" s="32"/>
      <c r="D204" s="32"/>
      <c r="E204" s="32"/>
      <c r="F204" s="32"/>
      <c r="G204" s="32"/>
    </row>
    <row r="205" spans="3:7" s="36" customFormat="1">
      <c r="C205" s="32"/>
      <c r="D205" s="32"/>
      <c r="E205" s="32"/>
      <c r="F205" s="32"/>
      <c r="G205" s="32"/>
    </row>
    <row r="206" spans="3:7" s="36" customFormat="1">
      <c r="C206" s="32"/>
      <c r="D206" s="32"/>
      <c r="E206" s="32"/>
      <c r="F206" s="32"/>
      <c r="G206" s="32"/>
    </row>
    <row r="207" spans="3:7" s="36" customFormat="1">
      <c r="C207" s="32"/>
      <c r="D207" s="32"/>
      <c r="E207" s="32"/>
      <c r="F207" s="32"/>
      <c r="G207" s="32"/>
    </row>
    <row r="208" spans="3:7" s="36" customFormat="1">
      <c r="C208" s="32"/>
      <c r="D208" s="32"/>
      <c r="E208" s="32"/>
      <c r="F208" s="32"/>
      <c r="G208" s="32"/>
    </row>
    <row r="209" spans="3:7" s="36" customFormat="1">
      <c r="C209" s="32"/>
      <c r="D209" s="32"/>
      <c r="E209" s="32"/>
      <c r="F209" s="32"/>
      <c r="G209" s="32"/>
    </row>
    <row r="210" spans="3:7" s="36" customFormat="1">
      <c r="C210" s="32"/>
      <c r="D210" s="32"/>
      <c r="E210" s="32"/>
      <c r="F210" s="32"/>
      <c r="G210" s="32"/>
    </row>
    <row r="211" spans="3:7" s="36" customFormat="1">
      <c r="C211" s="32"/>
      <c r="D211" s="32"/>
      <c r="E211" s="32"/>
      <c r="F211" s="32"/>
      <c r="G211" s="32"/>
    </row>
    <row r="212" spans="3:7" s="36" customFormat="1">
      <c r="C212" s="32"/>
      <c r="D212" s="32"/>
      <c r="E212" s="32"/>
      <c r="F212" s="32"/>
      <c r="G212" s="32"/>
    </row>
    <row r="213" spans="3:7" s="36" customFormat="1">
      <c r="C213" s="32"/>
      <c r="D213" s="32"/>
      <c r="E213" s="32"/>
      <c r="F213" s="32"/>
      <c r="G213" s="32"/>
    </row>
    <row r="214" spans="3:7" s="36" customFormat="1">
      <c r="C214" s="32"/>
      <c r="D214" s="32"/>
      <c r="E214" s="32"/>
      <c r="F214" s="32"/>
      <c r="G214" s="32"/>
    </row>
    <row r="215" spans="3:7" s="36" customFormat="1">
      <c r="C215" s="32"/>
      <c r="D215" s="32"/>
      <c r="E215" s="32"/>
      <c r="F215" s="32"/>
      <c r="G215" s="32"/>
    </row>
    <row r="216" spans="3:7" s="36" customFormat="1">
      <c r="C216" s="32"/>
      <c r="D216" s="32"/>
      <c r="E216" s="32"/>
      <c r="F216" s="32"/>
      <c r="G216" s="32"/>
    </row>
    <row r="217" spans="3:7" s="36" customFormat="1">
      <c r="C217" s="32"/>
      <c r="D217" s="32"/>
      <c r="E217" s="32"/>
      <c r="F217" s="32"/>
      <c r="G217" s="32"/>
    </row>
    <row r="218" spans="3:7" s="36" customFormat="1">
      <c r="C218" s="32"/>
      <c r="D218" s="32"/>
      <c r="E218" s="32"/>
      <c r="F218" s="32"/>
      <c r="G218" s="32"/>
    </row>
    <row r="219" spans="3:7" s="36" customFormat="1">
      <c r="C219" s="32"/>
      <c r="D219" s="32"/>
      <c r="E219" s="32"/>
      <c r="F219" s="32"/>
      <c r="G219" s="32"/>
    </row>
    <row r="220" spans="3:7" s="36" customFormat="1">
      <c r="C220" s="32"/>
      <c r="D220" s="32"/>
      <c r="E220" s="32"/>
      <c r="F220" s="32"/>
      <c r="G220" s="32"/>
    </row>
    <row r="221" spans="3:7" s="36" customFormat="1">
      <c r="C221" s="32"/>
      <c r="D221" s="32"/>
      <c r="E221" s="32"/>
      <c r="F221" s="32"/>
      <c r="G221" s="32"/>
    </row>
    <row r="222" spans="3:7" s="36" customFormat="1">
      <c r="C222" s="32"/>
      <c r="D222" s="32"/>
      <c r="E222" s="32"/>
      <c r="F222" s="32"/>
      <c r="G222" s="32"/>
    </row>
    <row r="223" spans="3:7" s="36" customFormat="1">
      <c r="C223" s="32"/>
      <c r="D223" s="32"/>
      <c r="E223" s="32"/>
      <c r="F223" s="32"/>
      <c r="G223" s="32"/>
    </row>
    <row r="224" spans="3:7" s="36" customFormat="1">
      <c r="C224" s="32"/>
      <c r="D224" s="32"/>
      <c r="E224" s="32"/>
      <c r="F224" s="32"/>
      <c r="G224" s="32"/>
    </row>
    <row r="225" spans="3:7" s="36" customFormat="1">
      <c r="C225" s="32"/>
      <c r="D225" s="32"/>
      <c r="E225" s="32"/>
      <c r="F225" s="32"/>
      <c r="G225" s="32"/>
    </row>
    <row r="226" spans="3:7" s="36" customFormat="1">
      <c r="C226" s="32"/>
      <c r="D226" s="32"/>
      <c r="E226" s="32"/>
      <c r="F226" s="32"/>
      <c r="G226" s="32"/>
    </row>
    <row r="227" spans="3:7" s="36" customFormat="1">
      <c r="C227" s="32"/>
      <c r="D227" s="32"/>
      <c r="E227" s="32"/>
      <c r="F227" s="32"/>
      <c r="G227" s="32"/>
    </row>
    <row r="228" spans="3:7" s="36" customFormat="1">
      <c r="C228" s="32"/>
      <c r="D228" s="32"/>
      <c r="E228" s="32"/>
      <c r="F228" s="32"/>
      <c r="G228" s="32"/>
    </row>
    <row r="229" spans="3:7" s="36" customFormat="1">
      <c r="C229" s="32"/>
      <c r="D229" s="32"/>
      <c r="E229" s="32"/>
      <c r="F229" s="32"/>
      <c r="G229" s="32"/>
    </row>
    <row r="230" spans="3:7" s="36" customFormat="1">
      <c r="C230" s="32"/>
      <c r="D230" s="32"/>
      <c r="E230" s="32"/>
      <c r="F230" s="32"/>
      <c r="G230" s="32"/>
    </row>
    <row r="231" spans="3:7" s="36" customFormat="1">
      <c r="C231" s="32"/>
      <c r="D231" s="32"/>
      <c r="E231" s="32"/>
      <c r="F231" s="32"/>
      <c r="G231" s="32"/>
    </row>
    <row r="232" spans="3:7" s="36" customFormat="1">
      <c r="C232" s="32"/>
      <c r="D232" s="32"/>
      <c r="E232" s="32"/>
      <c r="F232" s="32"/>
      <c r="G232" s="32"/>
    </row>
    <row r="233" spans="3:7" s="36" customFormat="1">
      <c r="C233" s="32"/>
      <c r="D233" s="32"/>
      <c r="E233" s="32"/>
      <c r="F233" s="32"/>
      <c r="G233" s="32"/>
    </row>
    <row r="234" spans="3:7" s="36" customFormat="1">
      <c r="C234" s="32"/>
      <c r="D234" s="32"/>
      <c r="E234" s="32"/>
      <c r="F234" s="32"/>
      <c r="G234" s="32"/>
    </row>
    <row r="235" spans="3:7" s="36" customFormat="1">
      <c r="C235" s="32"/>
      <c r="D235" s="32"/>
      <c r="E235" s="32"/>
      <c r="F235" s="32"/>
      <c r="G235" s="32"/>
    </row>
    <row r="236" spans="3:7" s="36" customFormat="1">
      <c r="C236" s="32"/>
      <c r="D236" s="32"/>
      <c r="E236" s="32"/>
      <c r="F236" s="32"/>
      <c r="G236" s="32"/>
    </row>
    <row r="237" spans="3:7" s="36" customFormat="1">
      <c r="C237" s="32"/>
      <c r="D237" s="32"/>
      <c r="E237" s="32"/>
      <c r="F237" s="32"/>
      <c r="G237" s="32"/>
    </row>
    <row r="238" spans="3:7" s="36" customFormat="1">
      <c r="C238" s="32"/>
      <c r="D238" s="32"/>
      <c r="E238" s="32"/>
      <c r="F238" s="32"/>
      <c r="G238" s="32"/>
    </row>
    <row r="239" spans="3:7" s="36" customFormat="1">
      <c r="C239" s="32"/>
      <c r="D239" s="32"/>
      <c r="E239" s="32"/>
      <c r="F239" s="32"/>
      <c r="G239" s="32"/>
    </row>
    <row r="240" spans="3:7" s="36" customFormat="1">
      <c r="C240" s="32"/>
      <c r="D240" s="32"/>
      <c r="E240" s="32"/>
      <c r="F240" s="32"/>
      <c r="G240" s="32"/>
    </row>
    <row r="241" spans="3:7" s="36" customFormat="1">
      <c r="C241" s="32"/>
      <c r="D241" s="32"/>
      <c r="E241" s="32"/>
      <c r="F241" s="32"/>
      <c r="G241" s="32"/>
    </row>
    <row r="242" spans="3:7" s="36" customFormat="1">
      <c r="C242" s="32"/>
      <c r="D242" s="32"/>
      <c r="E242" s="32"/>
      <c r="F242" s="32"/>
      <c r="G242" s="32"/>
    </row>
    <row r="243" spans="3:7" s="36" customFormat="1">
      <c r="C243" s="32"/>
      <c r="D243" s="32"/>
      <c r="E243" s="32"/>
      <c r="F243" s="32"/>
      <c r="G243" s="32"/>
    </row>
    <row r="244" spans="3:7" s="36" customFormat="1">
      <c r="C244" s="32"/>
      <c r="D244" s="32"/>
      <c r="E244" s="32"/>
      <c r="F244" s="32"/>
      <c r="G244" s="32"/>
    </row>
    <row r="245" spans="3:7" s="36" customFormat="1">
      <c r="C245" s="32"/>
      <c r="D245" s="32"/>
      <c r="E245" s="32"/>
      <c r="F245" s="32"/>
      <c r="G245" s="32"/>
    </row>
    <row r="246" spans="3:7" s="36" customFormat="1">
      <c r="C246" s="32"/>
      <c r="D246" s="32"/>
      <c r="E246" s="32"/>
      <c r="F246" s="32"/>
      <c r="G246" s="32"/>
    </row>
    <row r="247" spans="3:7" s="36" customFormat="1">
      <c r="C247" s="32"/>
      <c r="D247" s="32"/>
      <c r="E247" s="32"/>
      <c r="F247" s="32"/>
      <c r="G247" s="32"/>
    </row>
    <row r="248" spans="3:7" s="36" customFormat="1">
      <c r="C248" s="32"/>
      <c r="D248" s="32"/>
      <c r="E248" s="32"/>
      <c r="F248" s="32"/>
      <c r="G248" s="32"/>
    </row>
    <row r="249" spans="3:7" s="36" customFormat="1">
      <c r="C249" s="32"/>
      <c r="D249" s="32"/>
      <c r="E249" s="32"/>
      <c r="F249" s="32"/>
      <c r="G249" s="32"/>
    </row>
    <row r="250" spans="3:7" s="36" customFormat="1">
      <c r="C250" s="32"/>
      <c r="D250" s="32"/>
      <c r="E250" s="32"/>
      <c r="F250" s="32"/>
      <c r="G250" s="32"/>
    </row>
    <row r="251" spans="3:7" s="36" customFormat="1">
      <c r="C251" s="32"/>
      <c r="D251" s="32"/>
      <c r="E251" s="32"/>
      <c r="F251" s="32"/>
      <c r="G251" s="32"/>
    </row>
    <row r="252" spans="3:7" s="36" customFormat="1">
      <c r="C252" s="32"/>
      <c r="D252" s="32"/>
      <c r="E252" s="32"/>
      <c r="F252" s="32"/>
      <c r="G252" s="32"/>
    </row>
    <row r="253" spans="3:7" s="36" customFormat="1">
      <c r="C253" s="32"/>
      <c r="D253" s="32"/>
      <c r="E253" s="32"/>
      <c r="F253" s="32"/>
      <c r="G253" s="32"/>
    </row>
    <row r="254" spans="3:7" s="36" customFormat="1">
      <c r="C254" s="32"/>
      <c r="D254" s="32"/>
      <c r="E254" s="32"/>
      <c r="F254" s="32"/>
      <c r="G254" s="32"/>
    </row>
    <row r="255" spans="3:7" s="36" customFormat="1">
      <c r="C255" s="32"/>
      <c r="D255" s="32"/>
      <c r="E255" s="32"/>
      <c r="F255" s="32"/>
      <c r="G255" s="32"/>
    </row>
    <row r="256" spans="3:7" s="36" customFormat="1">
      <c r="C256" s="32"/>
      <c r="D256" s="32"/>
      <c r="E256" s="32"/>
      <c r="F256" s="32"/>
      <c r="G256" s="32"/>
    </row>
    <row r="257" spans="3:7" s="36" customFormat="1">
      <c r="C257" s="32"/>
      <c r="D257" s="32"/>
      <c r="E257" s="32"/>
      <c r="F257" s="32"/>
      <c r="G257" s="32"/>
    </row>
    <row r="258" spans="3:7" s="36" customFormat="1">
      <c r="C258" s="32"/>
      <c r="D258" s="32"/>
      <c r="E258" s="32"/>
      <c r="F258" s="32"/>
      <c r="G258" s="32"/>
    </row>
    <row r="259" spans="3:7" s="36" customFormat="1">
      <c r="C259" s="32"/>
      <c r="D259" s="32"/>
      <c r="E259" s="32"/>
      <c r="F259" s="32"/>
      <c r="G259" s="32"/>
    </row>
    <row r="260" spans="3:7" s="36" customFormat="1">
      <c r="C260" s="32"/>
      <c r="D260" s="32"/>
      <c r="E260" s="32"/>
      <c r="F260" s="32"/>
      <c r="G260" s="32"/>
    </row>
    <row r="261" spans="3:7" s="36" customFormat="1">
      <c r="C261" s="32"/>
      <c r="D261" s="32"/>
      <c r="E261" s="32"/>
      <c r="F261" s="32"/>
      <c r="G261" s="32"/>
    </row>
    <row r="262" spans="3:7" s="36" customFormat="1">
      <c r="C262" s="32"/>
      <c r="D262" s="32"/>
      <c r="E262" s="32"/>
      <c r="F262" s="32"/>
      <c r="G262" s="32"/>
    </row>
    <row r="263" spans="3:7" s="36" customFormat="1">
      <c r="C263" s="32"/>
      <c r="D263" s="32"/>
      <c r="E263" s="32"/>
      <c r="F263" s="32"/>
      <c r="G263" s="32"/>
    </row>
    <row r="264" spans="3:7" s="36" customFormat="1">
      <c r="C264" s="32"/>
      <c r="D264" s="32"/>
      <c r="E264" s="32"/>
      <c r="F264" s="32"/>
      <c r="G264" s="32"/>
    </row>
    <row r="265" spans="3:7" s="36" customFormat="1">
      <c r="C265" s="32"/>
      <c r="D265" s="32"/>
      <c r="E265" s="32"/>
      <c r="F265" s="32"/>
      <c r="G265" s="32"/>
    </row>
    <row r="266" spans="3:7" s="36" customFormat="1">
      <c r="C266" s="32"/>
      <c r="D266" s="32"/>
      <c r="E266" s="32"/>
      <c r="F266" s="32"/>
      <c r="G266" s="32"/>
    </row>
    <row r="267" spans="3:7" s="36" customFormat="1">
      <c r="C267" s="32"/>
      <c r="D267" s="32"/>
      <c r="E267" s="32"/>
      <c r="F267" s="32"/>
      <c r="G267" s="32"/>
    </row>
    <row r="268" spans="3:7" s="36" customFormat="1">
      <c r="C268" s="32"/>
      <c r="D268" s="32"/>
      <c r="E268" s="32"/>
      <c r="F268" s="32"/>
      <c r="G268" s="32"/>
    </row>
    <row r="269" spans="3:7" s="36" customFormat="1">
      <c r="C269" s="32"/>
      <c r="D269" s="32"/>
      <c r="E269" s="32"/>
      <c r="F269" s="32"/>
      <c r="G269" s="32"/>
    </row>
    <row r="270" spans="3:7" s="36" customFormat="1">
      <c r="C270" s="32"/>
      <c r="D270" s="32"/>
      <c r="E270" s="32"/>
      <c r="F270" s="32"/>
      <c r="G270" s="32"/>
    </row>
    <row r="271" spans="3:7" s="36" customFormat="1">
      <c r="C271" s="32"/>
      <c r="D271" s="32"/>
      <c r="E271" s="32"/>
      <c r="F271" s="32"/>
      <c r="G271" s="32"/>
    </row>
    <row r="272" spans="3:7" s="36" customFormat="1">
      <c r="C272" s="32"/>
      <c r="D272" s="32"/>
      <c r="E272" s="32"/>
      <c r="F272" s="32"/>
      <c r="G272" s="32"/>
    </row>
    <row r="273" spans="3:7" s="36" customFormat="1">
      <c r="C273" s="32"/>
      <c r="D273" s="32"/>
      <c r="E273" s="32"/>
      <c r="F273" s="32"/>
      <c r="G273" s="32"/>
    </row>
    <row r="274" spans="3:7" s="36" customFormat="1">
      <c r="C274" s="32"/>
      <c r="D274" s="32"/>
      <c r="E274" s="32"/>
      <c r="F274" s="32"/>
      <c r="G274" s="32"/>
    </row>
    <row r="275" spans="3:7" s="36" customFormat="1">
      <c r="C275" s="32"/>
      <c r="D275" s="32"/>
      <c r="E275" s="32"/>
      <c r="F275" s="32"/>
      <c r="G275" s="32"/>
    </row>
    <row r="276" spans="3:7" s="36" customFormat="1">
      <c r="C276" s="32"/>
      <c r="D276" s="32"/>
      <c r="E276" s="32"/>
      <c r="F276" s="32"/>
      <c r="G276" s="32"/>
    </row>
    <row r="277" spans="3:7" s="36" customFormat="1">
      <c r="C277" s="32"/>
      <c r="D277" s="32"/>
      <c r="E277" s="32"/>
      <c r="F277" s="32"/>
      <c r="G277" s="32"/>
    </row>
    <row r="278" spans="3:7" s="36" customFormat="1">
      <c r="C278" s="32"/>
      <c r="D278" s="32"/>
      <c r="E278" s="32"/>
      <c r="F278" s="32"/>
      <c r="G278" s="32"/>
    </row>
    <row r="279" spans="3:7" s="36" customFormat="1">
      <c r="C279" s="32"/>
      <c r="D279" s="32"/>
      <c r="E279" s="32"/>
      <c r="F279" s="32"/>
      <c r="G279" s="32"/>
    </row>
    <row r="280" spans="3:7" s="36" customFormat="1">
      <c r="C280" s="32"/>
      <c r="D280" s="32"/>
      <c r="E280" s="32"/>
      <c r="F280" s="32"/>
      <c r="G280" s="32"/>
    </row>
    <row r="281" spans="3:7" s="36" customFormat="1">
      <c r="C281" s="32"/>
      <c r="D281" s="32"/>
      <c r="E281" s="32"/>
      <c r="F281" s="32"/>
      <c r="G281" s="32"/>
    </row>
    <row r="282" spans="3:7" s="36" customFormat="1">
      <c r="C282" s="32"/>
      <c r="D282" s="32"/>
      <c r="E282" s="32"/>
      <c r="F282" s="32"/>
      <c r="G282" s="32"/>
    </row>
    <row r="283" spans="3:7" s="36" customFormat="1">
      <c r="C283" s="32"/>
      <c r="D283" s="32"/>
      <c r="E283" s="32"/>
      <c r="F283" s="32"/>
      <c r="G283" s="32"/>
    </row>
    <row r="284" spans="3:7" s="36" customFormat="1">
      <c r="C284" s="32"/>
      <c r="D284" s="32"/>
      <c r="E284" s="32"/>
      <c r="F284" s="32"/>
      <c r="G284" s="32"/>
    </row>
    <row r="285" spans="3:7" s="36" customFormat="1">
      <c r="C285" s="32"/>
      <c r="D285" s="32"/>
      <c r="E285" s="32"/>
      <c r="F285" s="32"/>
      <c r="G285" s="32"/>
    </row>
    <row r="286" spans="3:7" s="36" customFormat="1">
      <c r="C286" s="32"/>
      <c r="D286" s="32"/>
      <c r="E286" s="32"/>
      <c r="F286" s="32"/>
      <c r="G286" s="32"/>
    </row>
    <row r="287" spans="3:7" s="36" customFormat="1">
      <c r="C287" s="32"/>
      <c r="D287" s="32"/>
      <c r="E287" s="32"/>
      <c r="F287" s="32"/>
      <c r="G287" s="32"/>
    </row>
    <row r="288" spans="3:7" s="36" customFormat="1">
      <c r="C288" s="32"/>
      <c r="D288" s="32"/>
      <c r="E288" s="32"/>
      <c r="F288" s="32"/>
      <c r="G288" s="32"/>
    </row>
    <row r="289" spans="3:10" s="36" customFormat="1">
      <c r="C289" s="32"/>
      <c r="D289" s="32"/>
      <c r="E289" s="32"/>
      <c r="F289" s="32"/>
      <c r="G289" s="32"/>
    </row>
    <row r="290" spans="3:10" s="36" customFormat="1">
      <c r="C290" s="32"/>
      <c r="D290" s="32"/>
      <c r="E290" s="32"/>
      <c r="F290" s="32"/>
      <c r="G290" s="32"/>
    </row>
    <row r="291" spans="3:10" s="36" customFormat="1">
      <c r="C291" s="32"/>
      <c r="D291" s="32"/>
      <c r="E291" s="32"/>
      <c r="F291" s="32"/>
      <c r="G291" s="32"/>
    </row>
    <row r="292" spans="3:10" s="36" customFormat="1">
      <c r="C292" s="32"/>
      <c r="D292" s="32"/>
      <c r="E292" s="32"/>
      <c r="F292" s="32"/>
      <c r="G292" s="32"/>
    </row>
    <row r="293" spans="3:10" s="36" customFormat="1">
      <c r="C293" s="32"/>
      <c r="D293" s="32"/>
      <c r="E293" s="32"/>
      <c r="F293" s="32"/>
      <c r="G293" s="32"/>
    </row>
    <row r="294" spans="3:10" s="36" customFormat="1">
      <c r="C294" s="32"/>
      <c r="D294" s="32"/>
      <c r="E294" s="32"/>
      <c r="F294" s="32"/>
      <c r="G294" s="32"/>
    </row>
    <row r="295" spans="3:10" s="36" customFormat="1">
      <c r="C295" s="32"/>
      <c r="D295" s="32"/>
      <c r="E295" s="32"/>
      <c r="F295" s="32"/>
      <c r="G295" s="32"/>
    </row>
    <row r="296" spans="3:10" s="36" customFormat="1">
      <c r="C296" s="32"/>
      <c r="D296" s="32"/>
      <c r="E296" s="32"/>
      <c r="F296" s="32"/>
      <c r="G296" s="32"/>
    </row>
    <row r="297" spans="3:10" s="36" customFormat="1">
      <c r="C297" s="32"/>
      <c r="D297" s="32"/>
      <c r="E297" s="32"/>
      <c r="F297" s="32"/>
      <c r="G297" s="32"/>
    </row>
    <row r="298" spans="3:10" s="36" customFormat="1">
      <c r="C298" s="32"/>
      <c r="D298" s="32"/>
      <c r="E298" s="32"/>
      <c r="F298" s="32"/>
      <c r="G298" s="32"/>
    </row>
    <row r="299" spans="3:10" s="36" customFormat="1">
      <c r="C299" s="32"/>
      <c r="D299" s="32"/>
      <c r="E299" s="32"/>
      <c r="F299" s="32"/>
      <c r="G299" s="32"/>
      <c r="H299" s="1"/>
      <c r="I299" s="1"/>
      <c r="J299" s="1"/>
    </row>
  </sheetData>
  <mergeCells count="9">
    <mergeCell ref="A1:J1"/>
    <mergeCell ref="A9:A13"/>
    <mergeCell ref="B9:B13"/>
    <mergeCell ref="C9:C13"/>
    <mergeCell ref="H9:J9"/>
    <mergeCell ref="H10:J10"/>
    <mergeCell ref="H11:J11"/>
    <mergeCell ref="H12:H13"/>
    <mergeCell ref="I12:I13"/>
  </mergeCells>
  <printOptions horizontalCentered="1"/>
  <pageMargins left="3.937007874015748E-2" right="3.937007874015748E-2" top="0.86614173228346458" bottom="0.35433070866141736" header="0.31496062992125984" footer="0.31496062992125984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J298"/>
  <sheetViews>
    <sheetView workbookViewId="0">
      <selection activeCell="E42" sqref="E42"/>
    </sheetView>
  </sheetViews>
  <sheetFormatPr defaultColWidth="9.125" defaultRowHeight="21"/>
  <cols>
    <col min="1" max="3" width="9.125" style="5"/>
    <col min="4" max="4" width="18.625" style="5" customWidth="1"/>
    <col min="5" max="7" width="9.125" style="5"/>
    <col min="8" max="8" width="9" style="5" customWidth="1"/>
    <col min="9" max="9" width="14.25" style="5" customWidth="1"/>
    <col min="10" max="16384" width="9.125" style="5"/>
  </cols>
  <sheetData>
    <row r="1" spans="1:10">
      <c r="A1" s="129" t="s">
        <v>13</v>
      </c>
      <c r="B1" s="129"/>
      <c r="C1" s="129"/>
      <c r="D1" s="129"/>
      <c r="E1" s="129"/>
      <c r="F1" s="129"/>
      <c r="G1" s="129"/>
      <c r="H1" s="129"/>
    </row>
    <row r="2" spans="1:10">
      <c r="A2" s="129" t="s">
        <v>9</v>
      </c>
      <c r="B2" s="129"/>
      <c r="C2" s="129"/>
      <c r="D2" s="129"/>
      <c r="E2" s="129"/>
      <c r="F2" s="129"/>
      <c r="G2" s="129"/>
      <c r="H2" s="129"/>
    </row>
    <row r="3" spans="1:10">
      <c r="A3" s="14"/>
      <c r="B3" s="14"/>
      <c r="C3" s="14"/>
      <c r="D3" s="14"/>
      <c r="E3" s="14"/>
      <c r="F3" s="14"/>
      <c r="G3" s="14"/>
      <c r="H3" s="14"/>
    </row>
    <row r="4" spans="1:10">
      <c r="A4" s="5" t="str">
        <f>บท1.1!A3</f>
        <v>สำนัก.........องค์การอุตสาหกรรมป่าไม้ภาคตะวันออกเฉียงเหนือ................................................................................</v>
      </c>
    </row>
    <row r="5" spans="1:10">
      <c r="A5" s="5" t="str">
        <f>บท1.1!A4</f>
        <v>งาน ........บริหารทั่วไป...(ออป.เขต)......ขอนแก่น...........................................................................................................</v>
      </c>
      <c r="J5" s="12"/>
    </row>
    <row r="6" spans="1:10">
      <c r="A6" s="5" t="str">
        <f>บท1.1!A5</f>
        <v xml:space="preserve">ผู้ให้ข้อมูล.......... นายประกอบ   กนกหงส์  หัวหน้างาน (ระดับ 6).......................................................................... </v>
      </c>
      <c r="J6" s="13"/>
    </row>
    <row r="7" spans="1:10" s="3" customFormat="1"/>
    <row r="8" spans="1:10" s="3" customFormat="1">
      <c r="A8" s="6" t="s">
        <v>1</v>
      </c>
      <c r="B8" s="7"/>
      <c r="C8" s="7"/>
      <c r="D8" s="7"/>
      <c r="E8" s="7"/>
      <c r="F8" s="7"/>
      <c r="G8" s="7"/>
      <c r="H8" s="8"/>
    </row>
    <row r="9" spans="1:10" s="3" customFormat="1">
      <c r="A9" s="2" t="str">
        <f>งานบท.เขตขอนแก่น!A17</f>
        <v>2. งานด้านบริหารงานบุคคล</v>
      </c>
      <c r="H9" s="4"/>
    </row>
    <row r="10" spans="1:10" s="3" customFormat="1">
      <c r="A10" s="2"/>
      <c r="H10" s="4"/>
    </row>
    <row r="11" spans="1:10" s="3" customFormat="1">
      <c r="A11" s="2" t="s">
        <v>4</v>
      </c>
      <c r="H11" s="4"/>
    </row>
    <row r="12" spans="1:10" s="3" customFormat="1">
      <c r="A12" s="2" t="s">
        <v>36</v>
      </c>
      <c r="H12" s="4"/>
    </row>
    <row r="13" spans="1:10" s="3" customFormat="1">
      <c r="A13" s="9"/>
      <c r="B13" s="10"/>
      <c r="C13" s="10"/>
      <c r="D13" s="10"/>
      <c r="E13" s="10"/>
      <c r="F13" s="10"/>
      <c r="G13" s="10"/>
      <c r="H13" s="11"/>
    </row>
    <row r="14" spans="1:10" s="3" customFormat="1"/>
    <row r="15" spans="1:10" s="3" customFormat="1">
      <c r="A15" s="6" t="s">
        <v>3</v>
      </c>
      <c r="B15" s="7"/>
      <c r="C15" s="7"/>
      <c r="D15" s="7"/>
      <c r="E15" s="7"/>
      <c r="F15" s="7"/>
      <c r="G15" s="7"/>
      <c r="H15" s="8"/>
    </row>
    <row r="16" spans="1:10" s="3" customFormat="1">
      <c r="A16" s="16" t="s">
        <v>197</v>
      </c>
      <c r="H16" s="4"/>
    </row>
    <row r="17" spans="1:8" s="3" customFormat="1">
      <c r="A17" s="17" t="s">
        <v>198</v>
      </c>
      <c r="H17" s="4"/>
    </row>
    <row r="18" spans="1:8" s="3" customFormat="1">
      <c r="A18" s="17" t="s">
        <v>199</v>
      </c>
      <c r="H18" s="4"/>
    </row>
    <row r="19" spans="1:8" s="3" customFormat="1">
      <c r="A19" s="16" t="s">
        <v>40</v>
      </c>
      <c r="H19" s="4"/>
    </row>
    <row r="20" spans="1:8" s="3" customFormat="1">
      <c r="A20" s="16" t="s">
        <v>200</v>
      </c>
      <c r="H20" s="4"/>
    </row>
    <row r="21" spans="1:8" s="3" customFormat="1">
      <c r="A21" s="16" t="s">
        <v>53</v>
      </c>
      <c r="H21" s="4"/>
    </row>
    <row r="22" spans="1:8" s="3" customFormat="1">
      <c r="A22" s="16" t="s">
        <v>54</v>
      </c>
      <c r="H22" s="4"/>
    </row>
    <row r="23" spans="1:8" s="3" customFormat="1">
      <c r="A23" s="16" t="s">
        <v>201</v>
      </c>
      <c r="H23" s="4"/>
    </row>
    <row r="24" spans="1:8" s="3" customFormat="1">
      <c r="A24" s="16" t="s">
        <v>202</v>
      </c>
      <c r="H24" s="4"/>
    </row>
    <row r="25" spans="1:8" s="3" customFormat="1">
      <c r="A25" s="16" t="s">
        <v>203</v>
      </c>
      <c r="H25" s="4"/>
    </row>
    <row r="26" spans="1:8" s="3" customFormat="1">
      <c r="A26" s="17" t="s">
        <v>204</v>
      </c>
      <c r="H26" s="4"/>
    </row>
    <row r="27" spans="1:8" s="3" customFormat="1">
      <c r="A27" s="2" t="s">
        <v>205</v>
      </c>
      <c r="H27" s="4"/>
    </row>
    <row r="28" spans="1:8" s="3" customFormat="1">
      <c r="A28" s="2" t="s">
        <v>206</v>
      </c>
      <c r="H28" s="4"/>
    </row>
    <row r="29" spans="1:8" s="3" customFormat="1">
      <c r="A29" s="2" t="s">
        <v>207</v>
      </c>
      <c r="H29" s="4"/>
    </row>
    <row r="30" spans="1:8" s="3" customFormat="1">
      <c r="A30" s="2" t="s">
        <v>208</v>
      </c>
      <c r="H30" s="4"/>
    </row>
    <row r="31" spans="1:8" s="3" customFormat="1">
      <c r="A31" s="16" t="s">
        <v>209</v>
      </c>
      <c r="H31" s="4"/>
    </row>
    <row r="32" spans="1:8" s="3" customFormat="1">
      <c r="A32" s="16" t="s">
        <v>210</v>
      </c>
      <c r="H32" s="4"/>
    </row>
    <row r="33" spans="1:8" s="3" customFormat="1">
      <c r="A33" s="16" t="s">
        <v>211</v>
      </c>
      <c r="H33" s="4"/>
    </row>
    <row r="34" spans="1:8" s="3" customFormat="1">
      <c r="A34" s="16" t="s">
        <v>225</v>
      </c>
      <c r="H34" s="4"/>
    </row>
    <row r="35" spans="1:8" s="3" customFormat="1">
      <c r="A35" s="16" t="s">
        <v>304</v>
      </c>
      <c r="H35" s="4"/>
    </row>
    <row r="36" spans="1:8" s="3" customFormat="1" ht="4.5" customHeight="1">
      <c r="A36" s="24"/>
      <c r="B36" s="10"/>
      <c r="C36" s="10"/>
      <c r="D36" s="10"/>
      <c r="E36" s="10"/>
      <c r="F36" s="10"/>
      <c r="G36" s="10"/>
      <c r="H36" s="11"/>
    </row>
    <row r="37" spans="1:8" s="3" customFormat="1">
      <c r="A37" s="16" t="s">
        <v>226</v>
      </c>
      <c r="H37" s="4"/>
    </row>
    <row r="38" spans="1:8" s="3" customFormat="1">
      <c r="A38" s="16" t="s">
        <v>305</v>
      </c>
      <c r="H38" s="4"/>
    </row>
    <row r="39" spans="1:8" s="3" customFormat="1">
      <c r="A39" s="16" t="s">
        <v>212</v>
      </c>
      <c r="H39" s="4"/>
    </row>
    <row r="40" spans="1:8" s="3" customFormat="1">
      <c r="A40" s="16" t="s">
        <v>213</v>
      </c>
      <c r="H40" s="4"/>
    </row>
    <row r="41" spans="1:8" s="3" customFormat="1">
      <c r="A41" s="2" t="s">
        <v>214</v>
      </c>
      <c r="H41" s="4"/>
    </row>
    <row r="42" spans="1:8" s="3" customFormat="1">
      <c r="A42" s="2" t="s">
        <v>215</v>
      </c>
      <c r="H42" s="4"/>
    </row>
    <row r="43" spans="1:8" s="3" customFormat="1">
      <c r="A43" s="2" t="s">
        <v>70</v>
      </c>
      <c r="H43" s="4"/>
    </row>
    <row r="44" spans="1:8" s="3" customFormat="1">
      <c r="A44" s="2" t="s">
        <v>216</v>
      </c>
      <c r="H44" s="4"/>
    </row>
    <row r="45" spans="1:8" s="3" customFormat="1">
      <c r="A45" s="2" t="s">
        <v>306</v>
      </c>
      <c r="H45" s="4"/>
    </row>
    <row r="46" spans="1:8" s="3" customFormat="1">
      <c r="A46" s="2" t="s">
        <v>217</v>
      </c>
      <c r="H46" s="4"/>
    </row>
    <row r="47" spans="1:8" s="3" customFormat="1">
      <c r="A47" s="2" t="s">
        <v>307</v>
      </c>
      <c r="H47" s="4"/>
    </row>
    <row r="48" spans="1:8" s="3" customFormat="1">
      <c r="A48" s="2" t="s">
        <v>218</v>
      </c>
      <c r="H48" s="4"/>
    </row>
    <row r="49" spans="1:8" s="3" customFormat="1">
      <c r="A49" s="2" t="s">
        <v>308</v>
      </c>
      <c r="H49" s="4"/>
    </row>
    <row r="50" spans="1:8" s="3" customFormat="1">
      <c r="A50" s="2" t="s">
        <v>219</v>
      </c>
      <c r="H50" s="4"/>
    </row>
    <row r="51" spans="1:8" s="3" customFormat="1">
      <c r="A51" s="9"/>
      <c r="B51" s="10"/>
      <c r="C51" s="10"/>
      <c r="D51" s="10"/>
      <c r="E51" s="10"/>
      <c r="F51" s="10"/>
      <c r="G51" s="10"/>
      <c r="H51" s="11"/>
    </row>
    <row r="52" spans="1:8" s="3" customFormat="1"/>
    <row r="53" spans="1:8" s="3" customFormat="1"/>
    <row r="54" spans="1:8" s="3" customFormat="1"/>
    <row r="55" spans="1:8" s="3" customFormat="1"/>
    <row r="56" spans="1:8" s="3" customFormat="1"/>
    <row r="57" spans="1:8" s="3" customFormat="1"/>
    <row r="58" spans="1:8" s="3" customFormat="1"/>
    <row r="59" spans="1:8" s="3" customFormat="1"/>
    <row r="60" spans="1:8" s="3" customFormat="1"/>
    <row r="61" spans="1:8" s="3" customFormat="1"/>
    <row r="62" spans="1:8" s="3" customFormat="1"/>
    <row r="63" spans="1:8" s="3" customFormat="1"/>
    <row r="64" spans="1:8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  <row r="284" s="3" customFormat="1"/>
    <row r="285" s="3" customFormat="1"/>
    <row r="286" s="3" customFormat="1"/>
    <row r="287" s="3" customFormat="1"/>
    <row r="288" s="3" customFormat="1"/>
    <row r="289" s="3" customFormat="1"/>
    <row r="290" s="3" customFormat="1"/>
    <row r="291" s="3" customFormat="1"/>
    <row r="292" s="3" customFormat="1"/>
    <row r="293" s="3" customFormat="1"/>
    <row r="294" s="3" customFormat="1"/>
    <row r="295" s="3" customFormat="1"/>
    <row r="296" s="3" customFormat="1"/>
    <row r="297" s="3" customFormat="1"/>
    <row r="298" s="3" customFormat="1"/>
  </sheetData>
  <mergeCells count="2">
    <mergeCell ref="A1:H1"/>
    <mergeCell ref="A2:H2"/>
  </mergeCells>
  <printOptions horizontalCentered="1"/>
  <pageMargins left="0.23622047244094491" right="0.23622047244094491" top="0.82677165354330717" bottom="0.35433070866141736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J318"/>
  <sheetViews>
    <sheetView zoomScale="90" zoomScaleNormal="90" workbookViewId="0">
      <selection sqref="A1:J1"/>
    </sheetView>
  </sheetViews>
  <sheetFormatPr defaultColWidth="9.125" defaultRowHeight="18.75"/>
  <cols>
    <col min="1" max="1" width="4.375" style="1" customWidth="1"/>
    <col min="2" max="2" width="33.25" style="1" customWidth="1"/>
    <col min="3" max="3" width="6.625" style="37" customWidth="1"/>
    <col min="4" max="4" width="12.875" style="37" customWidth="1"/>
    <col min="5" max="5" width="8.125" style="1" customWidth="1"/>
    <col min="6" max="6" width="12" style="1" bestFit="1" customWidth="1"/>
    <col min="7" max="7" width="8.625" style="1" bestFit="1" customWidth="1"/>
    <col min="8" max="8" width="6.5" style="1" bestFit="1" customWidth="1"/>
    <col min="9" max="9" width="4.5" style="1" customWidth="1"/>
    <col min="10" max="10" width="5" style="1" customWidth="1"/>
    <col min="11" max="16384" width="9.125" style="1"/>
  </cols>
  <sheetData>
    <row r="1" spans="1:10">
      <c r="A1" s="130" t="s">
        <v>15</v>
      </c>
      <c r="B1" s="130"/>
      <c r="C1" s="130"/>
      <c r="D1" s="130"/>
      <c r="E1" s="130"/>
      <c r="F1" s="130"/>
      <c r="G1" s="130"/>
      <c r="H1" s="130"/>
      <c r="I1" s="130"/>
      <c r="J1" s="130"/>
    </row>
    <row r="2" spans="1:10">
      <c r="B2" s="36"/>
      <c r="C2" s="32"/>
      <c r="D2" s="32"/>
      <c r="E2" s="36"/>
      <c r="F2" s="36"/>
      <c r="G2" s="36"/>
    </row>
    <row r="3" spans="1:10" s="28" customFormat="1">
      <c r="A3" s="28" t="str">
        <f>บท.2!A4</f>
        <v>สำนัก.........องค์การอุตสาหกรรมป่าไม้ภาคตะวันออกเฉียงเหนือ................................................................................</v>
      </c>
      <c r="C3" s="37"/>
      <c r="D3" s="37"/>
    </row>
    <row r="4" spans="1:10" s="28" customFormat="1">
      <c r="A4" s="28" t="str">
        <f>บท.2!A5</f>
        <v>งาน ........บริหารทั่วไป...(ออป.เขต)......ขอนแก่น...........................................................................................................</v>
      </c>
      <c r="C4" s="37"/>
      <c r="D4" s="37"/>
      <c r="J4" s="38"/>
    </row>
    <row r="5" spans="1:10" s="28" customFormat="1">
      <c r="A5" s="28" t="str">
        <f>บท.2!A6</f>
        <v xml:space="preserve">ผู้ให้ข้อมูล.......... นายประกอบ   กนกหงส์  หัวหน้างาน (ระดับ 6).......................................................................... </v>
      </c>
      <c r="C5" s="37"/>
      <c r="D5" s="37"/>
      <c r="J5" s="39"/>
    </row>
    <row r="6" spans="1:10" s="28" customFormat="1">
      <c r="C6" s="37"/>
      <c r="D6" s="37"/>
      <c r="J6" s="39"/>
    </row>
    <row r="7" spans="1:10">
      <c r="A7" s="1" t="s">
        <v>39</v>
      </c>
      <c r="B7" s="36"/>
      <c r="C7" s="32"/>
      <c r="D7" s="32"/>
      <c r="E7" s="36"/>
      <c r="F7" s="36"/>
      <c r="G7" s="36"/>
    </row>
    <row r="8" spans="1:10" s="36" customFormat="1" ht="7.5" customHeight="1">
      <c r="C8" s="32"/>
      <c r="D8" s="32"/>
    </row>
    <row r="9" spans="1:10" s="36" customFormat="1">
      <c r="A9" s="131" t="s">
        <v>8</v>
      </c>
      <c r="B9" s="131" t="s">
        <v>6</v>
      </c>
      <c r="C9" s="134" t="s">
        <v>11</v>
      </c>
      <c r="D9" s="40">
        <v>1</v>
      </c>
      <c r="E9" s="41">
        <v>2</v>
      </c>
      <c r="F9" s="41">
        <v>3</v>
      </c>
      <c r="G9" s="42">
        <v>4</v>
      </c>
      <c r="H9" s="135">
        <v>5</v>
      </c>
      <c r="I9" s="135"/>
      <c r="J9" s="135"/>
    </row>
    <row r="10" spans="1:10" s="36" customFormat="1">
      <c r="A10" s="132"/>
      <c r="B10" s="132"/>
      <c r="C10" s="132"/>
      <c r="D10" s="43" t="s">
        <v>17</v>
      </c>
      <c r="E10" s="43" t="s">
        <v>0</v>
      </c>
      <c r="F10" s="43" t="s">
        <v>7</v>
      </c>
      <c r="G10" s="44" t="s">
        <v>22</v>
      </c>
      <c r="H10" s="136" t="s">
        <v>167</v>
      </c>
      <c r="I10" s="136"/>
      <c r="J10" s="136"/>
    </row>
    <row r="11" spans="1:10" s="36" customFormat="1">
      <c r="A11" s="132"/>
      <c r="B11" s="132"/>
      <c r="C11" s="132"/>
      <c r="D11" s="43" t="s">
        <v>7</v>
      </c>
      <c r="E11" s="43" t="s">
        <v>20</v>
      </c>
      <c r="F11" s="43" t="s">
        <v>21</v>
      </c>
      <c r="G11" s="44" t="s">
        <v>23</v>
      </c>
      <c r="H11" s="136" t="s">
        <v>168</v>
      </c>
      <c r="I11" s="136"/>
      <c r="J11" s="136"/>
    </row>
    <row r="12" spans="1:10" s="36" customFormat="1">
      <c r="A12" s="132"/>
      <c r="B12" s="132"/>
      <c r="C12" s="132"/>
      <c r="D12" s="43" t="s">
        <v>18</v>
      </c>
      <c r="E12" s="43"/>
      <c r="F12" s="43" t="s">
        <v>20</v>
      </c>
      <c r="G12" s="44" t="s">
        <v>24</v>
      </c>
      <c r="H12" s="131" t="s">
        <v>169</v>
      </c>
      <c r="I12" s="131" t="s">
        <v>170</v>
      </c>
      <c r="J12" s="41" t="s">
        <v>171</v>
      </c>
    </row>
    <row r="13" spans="1:10" s="36" customFormat="1">
      <c r="A13" s="133"/>
      <c r="B13" s="133"/>
      <c r="C13" s="133"/>
      <c r="D13" s="45" t="s">
        <v>19</v>
      </c>
      <c r="E13" s="45"/>
      <c r="F13" s="45" t="s">
        <v>16</v>
      </c>
      <c r="G13" s="46" t="s">
        <v>25</v>
      </c>
      <c r="H13" s="133"/>
      <c r="I13" s="133"/>
      <c r="J13" s="45" t="s">
        <v>172</v>
      </c>
    </row>
    <row r="14" spans="1:10" s="63" customFormat="1">
      <c r="A14" s="60">
        <v>1</v>
      </c>
      <c r="B14" s="61" t="s">
        <v>45</v>
      </c>
      <c r="C14" s="50"/>
      <c r="D14" s="62"/>
      <c r="E14" s="62"/>
      <c r="F14" s="62"/>
      <c r="G14" s="60"/>
      <c r="H14" s="51"/>
      <c r="I14" s="25"/>
      <c r="J14" s="49"/>
    </row>
    <row r="15" spans="1:10" s="63" customFormat="1">
      <c r="A15" s="64"/>
      <c r="B15" s="52" t="s">
        <v>46</v>
      </c>
      <c r="C15" s="25" t="s">
        <v>14</v>
      </c>
      <c r="D15" s="55" t="s">
        <v>32</v>
      </c>
      <c r="E15" s="55">
        <v>230</v>
      </c>
      <c r="F15" s="55">
        <f>E15*10</f>
        <v>2300</v>
      </c>
      <c r="G15" s="96">
        <f>F15/89700</f>
        <v>2.564102564102564E-2</v>
      </c>
      <c r="H15" s="51">
        <f>G15</f>
        <v>2.564102564102564E-2</v>
      </c>
      <c r="I15" s="51"/>
      <c r="J15" s="49"/>
    </row>
    <row r="16" spans="1:10" s="63" customFormat="1">
      <c r="A16" s="64"/>
      <c r="B16" s="52" t="s">
        <v>119</v>
      </c>
      <c r="C16" s="25"/>
      <c r="D16" s="55"/>
      <c r="E16" s="55"/>
      <c r="F16" s="55"/>
      <c r="G16" s="96"/>
      <c r="H16" s="49"/>
      <c r="I16" s="49"/>
      <c r="J16" s="49"/>
    </row>
    <row r="17" spans="1:10" s="63" customFormat="1">
      <c r="A17" s="64"/>
      <c r="B17" s="52" t="s">
        <v>47</v>
      </c>
      <c r="C17" s="100" t="s">
        <v>14</v>
      </c>
      <c r="D17" s="104" t="s">
        <v>77</v>
      </c>
      <c r="E17" s="104">
        <v>24</v>
      </c>
      <c r="F17" s="104">
        <f>E17*60</f>
        <v>1440</v>
      </c>
      <c r="G17" s="105">
        <f>F17/89700</f>
        <v>1.6053511705685617E-2</v>
      </c>
      <c r="H17" s="56">
        <f>G17</f>
        <v>1.6053511705685617E-2</v>
      </c>
      <c r="I17" s="49"/>
      <c r="J17" s="49"/>
    </row>
    <row r="18" spans="1:10" s="63" customFormat="1">
      <c r="A18" s="64"/>
      <c r="B18" s="52" t="s">
        <v>49</v>
      </c>
      <c r="C18" s="25"/>
      <c r="D18" s="55"/>
      <c r="E18" s="55"/>
      <c r="F18" s="55"/>
      <c r="G18" s="96"/>
      <c r="H18" s="49"/>
      <c r="I18" s="49"/>
      <c r="J18" s="49"/>
    </row>
    <row r="19" spans="1:10" s="63" customFormat="1">
      <c r="A19" s="64"/>
      <c r="B19" s="47" t="s">
        <v>48</v>
      </c>
      <c r="C19" s="25"/>
      <c r="D19" s="55"/>
      <c r="E19" s="55"/>
      <c r="F19" s="55"/>
      <c r="G19" s="96"/>
      <c r="H19" s="49"/>
      <c r="I19" s="49"/>
      <c r="J19" s="49"/>
    </row>
    <row r="20" spans="1:10" s="63" customFormat="1">
      <c r="A20" s="64">
        <v>2</v>
      </c>
      <c r="B20" s="47" t="s">
        <v>50</v>
      </c>
      <c r="C20" s="25"/>
      <c r="D20" s="55"/>
      <c r="E20" s="55"/>
      <c r="F20" s="55"/>
      <c r="G20" s="96"/>
      <c r="H20" s="49"/>
      <c r="I20" s="49"/>
      <c r="J20" s="49"/>
    </row>
    <row r="21" spans="1:10" s="63" customFormat="1">
      <c r="A21" s="64"/>
      <c r="B21" s="47" t="s">
        <v>51</v>
      </c>
      <c r="C21" s="25"/>
      <c r="D21" s="55"/>
      <c r="E21" s="55"/>
      <c r="F21" s="55"/>
      <c r="G21" s="96"/>
      <c r="H21" s="49"/>
      <c r="I21" s="49"/>
      <c r="J21" s="49"/>
    </row>
    <row r="22" spans="1:10" s="63" customFormat="1">
      <c r="A22" s="64"/>
      <c r="B22" s="47" t="s">
        <v>52</v>
      </c>
      <c r="C22" s="25"/>
      <c r="D22" s="55"/>
      <c r="E22" s="55"/>
      <c r="F22" s="55"/>
      <c r="G22" s="96"/>
      <c r="H22" s="49"/>
      <c r="I22" s="49"/>
      <c r="J22" s="49"/>
    </row>
    <row r="23" spans="1:10" s="63" customFormat="1">
      <c r="A23" s="64"/>
      <c r="B23" s="47" t="s">
        <v>53</v>
      </c>
      <c r="C23" s="25" t="s">
        <v>14</v>
      </c>
      <c r="D23" s="55" t="s">
        <v>42</v>
      </c>
      <c r="E23" s="55">
        <v>20</v>
      </c>
      <c r="F23" s="55">
        <f>E23*30</f>
        <v>600</v>
      </c>
      <c r="G23" s="96">
        <f>F23/89700</f>
        <v>6.688963210702341E-3</v>
      </c>
      <c r="H23" s="56">
        <f>G23</f>
        <v>6.688963210702341E-3</v>
      </c>
      <c r="I23" s="49"/>
      <c r="J23" s="49"/>
    </row>
    <row r="24" spans="1:10" s="63" customFormat="1">
      <c r="A24" s="64"/>
      <c r="B24" s="47" t="s">
        <v>54</v>
      </c>
      <c r="C24" s="25" t="s">
        <v>14</v>
      </c>
      <c r="D24" s="55" t="s">
        <v>76</v>
      </c>
      <c r="E24" s="55">
        <v>5</v>
      </c>
      <c r="F24" s="55">
        <f>E24*90</f>
        <v>450</v>
      </c>
      <c r="G24" s="96">
        <f>F24/89700</f>
        <v>5.016722408026756E-3</v>
      </c>
      <c r="H24" s="56">
        <f t="shared" ref="H24:H25" si="0">G24</f>
        <v>5.016722408026756E-3</v>
      </c>
      <c r="I24" s="49"/>
      <c r="J24" s="49"/>
    </row>
    <row r="25" spans="1:10" s="63" customFormat="1">
      <c r="A25" s="64"/>
      <c r="B25" s="47" t="s">
        <v>55</v>
      </c>
      <c r="C25" s="25" t="s">
        <v>14</v>
      </c>
      <c r="D25" s="55" t="s">
        <v>42</v>
      </c>
      <c r="E25" s="55">
        <v>5</v>
      </c>
      <c r="F25" s="55">
        <f>E25*30</f>
        <v>150</v>
      </c>
      <c r="G25" s="96">
        <f>F25/89700</f>
        <v>1.6722408026755853E-3</v>
      </c>
      <c r="H25" s="56">
        <f t="shared" si="0"/>
        <v>1.6722408026755853E-3</v>
      </c>
      <c r="I25" s="49"/>
      <c r="J25" s="49"/>
    </row>
    <row r="26" spans="1:10" s="63" customFormat="1">
      <c r="A26" s="64"/>
      <c r="B26" s="47" t="s">
        <v>56</v>
      </c>
      <c r="C26" s="25"/>
      <c r="D26" s="55"/>
      <c r="E26" s="55"/>
      <c r="F26" s="55"/>
      <c r="G26" s="96"/>
      <c r="H26" s="49"/>
      <c r="I26" s="49"/>
      <c r="J26" s="49"/>
    </row>
    <row r="27" spans="1:10" s="63" customFormat="1">
      <c r="A27" s="64"/>
      <c r="B27" s="47" t="s">
        <v>57</v>
      </c>
      <c r="C27" s="25" t="s">
        <v>14</v>
      </c>
      <c r="D27" s="55" t="s">
        <v>42</v>
      </c>
      <c r="E27" s="55">
        <v>5</v>
      </c>
      <c r="F27" s="55">
        <f>E27*30</f>
        <v>150</v>
      </c>
      <c r="G27" s="96">
        <f>F27/89700</f>
        <v>1.6722408026755853E-3</v>
      </c>
      <c r="H27" s="56">
        <f>G27</f>
        <v>1.6722408026755853E-3</v>
      </c>
      <c r="I27" s="49"/>
      <c r="J27" s="49"/>
    </row>
    <row r="28" spans="1:10" s="63" customFormat="1">
      <c r="A28" s="64"/>
      <c r="B28" s="47" t="s">
        <v>58</v>
      </c>
      <c r="C28" s="25"/>
      <c r="D28" s="55"/>
      <c r="E28" s="55"/>
      <c r="F28" s="55"/>
      <c r="G28" s="96"/>
      <c r="H28" s="49"/>
      <c r="I28" s="49"/>
      <c r="J28" s="49"/>
    </row>
    <row r="29" spans="1:10" s="63" customFormat="1">
      <c r="A29" s="64">
        <v>3</v>
      </c>
      <c r="B29" s="47" t="s">
        <v>59</v>
      </c>
      <c r="C29" s="25"/>
      <c r="D29" s="55"/>
      <c r="E29" s="55"/>
      <c r="F29" s="55"/>
      <c r="G29" s="96"/>
      <c r="H29" s="49"/>
      <c r="I29" s="49"/>
      <c r="J29" s="56"/>
    </row>
    <row r="30" spans="1:10" s="63" customFormat="1">
      <c r="A30" s="64"/>
      <c r="B30" s="52" t="s">
        <v>60</v>
      </c>
      <c r="C30" s="100" t="s">
        <v>14</v>
      </c>
      <c r="D30" s="104" t="s">
        <v>42</v>
      </c>
      <c r="E30" s="104">
        <v>10</v>
      </c>
      <c r="F30" s="104">
        <f>E30*30</f>
        <v>300</v>
      </c>
      <c r="G30" s="105">
        <f>F30/89700</f>
        <v>3.3444816053511705E-3</v>
      </c>
      <c r="H30" s="56">
        <f>G30</f>
        <v>3.3444816053511705E-3</v>
      </c>
      <c r="I30" s="49"/>
      <c r="J30" s="49"/>
    </row>
    <row r="31" spans="1:10" s="63" customFormat="1">
      <c r="A31" s="64"/>
      <c r="B31" s="52" t="s">
        <v>62</v>
      </c>
      <c r="C31" s="25"/>
      <c r="D31" s="55"/>
      <c r="E31" s="55"/>
      <c r="F31" s="55"/>
      <c r="G31" s="96"/>
      <c r="H31" s="49"/>
      <c r="I31" s="49"/>
      <c r="J31" s="49"/>
    </row>
    <row r="32" spans="1:10" s="63" customFormat="1">
      <c r="A32" s="64"/>
      <c r="B32" s="52" t="s">
        <v>63</v>
      </c>
      <c r="C32" s="25"/>
      <c r="D32" s="55"/>
      <c r="E32" s="55"/>
      <c r="F32" s="55"/>
      <c r="G32" s="96"/>
      <c r="H32" s="49"/>
      <c r="I32" s="49"/>
      <c r="J32" s="49"/>
    </row>
    <row r="33" spans="1:10" s="63" customFormat="1">
      <c r="A33" s="64"/>
      <c r="B33" s="65" t="s">
        <v>61</v>
      </c>
      <c r="C33" s="25" t="s">
        <v>14</v>
      </c>
      <c r="D33" s="55" t="s">
        <v>42</v>
      </c>
      <c r="E33" s="55">
        <v>5</v>
      </c>
      <c r="F33" s="55">
        <f>E33*30</f>
        <v>150</v>
      </c>
      <c r="G33" s="96">
        <f>F33/89700</f>
        <v>1.6722408026755853E-3</v>
      </c>
      <c r="H33" s="56">
        <f>G33</f>
        <v>1.6722408026755853E-3</v>
      </c>
      <c r="I33" s="49"/>
      <c r="J33" s="49"/>
    </row>
    <row r="34" spans="1:10" s="63" customFormat="1">
      <c r="A34" s="64"/>
      <c r="B34" s="65" t="s">
        <v>121</v>
      </c>
      <c r="C34" s="25"/>
      <c r="D34" s="55"/>
      <c r="E34" s="55"/>
      <c r="F34" s="55"/>
      <c r="G34" s="96"/>
      <c r="H34" s="49"/>
      <c r="I34" s="49"/>
      <c r="J34" s="49"/>
    </row>
    <row r="35" spans="1:10" s="63" customFormat="1">
      <c r="A35" s="64"/>
      <c r="B35" s="65" t="s">
        <v>122</v>
      </c>
      <c r="C35" s="25"/>
      <c r="D35" s="55"/>
      <c r="E35" s="55"/>
      <c r="F35" s="55"/>
      <c r="G35" s="96"/>
      <c r="H35" s="49"/>
      <c r="I35" s="49"/>
      <c r="J35" s="49"/>
    </row>
    <row r="36" spans="1:10" s="63" customFormat="1">
      <c r="A36" s="64"/>
      <c r="B36" s="65" t="s">
        <v>64</v>
      </c>
      <c r="C36" s="25" t="s">
        <v>14</v>
      </c>
      <c r="D36" s="55" t="s">
        <v>42</v>
      </c>
      <c r="E36" s="55">
        <v>5</v>
      </c>
      <c r="F36" s="55">
        <f>E36*30</f>
        <v>150</v>
      </c>
      <c r="G36" s="96">
        <f>F36/89700</f>
        <v>1.6722408026755853E-3</v>
      </c>
      <c r="H36" s="145">
        <f>G36</f>
        <v>1.6722408026755853E-3</v>
      </c>
      <c r="I36" s="67"/>
      <c r="J36" s="67"/>
    </row>
    <row r="37" spans="1:10" s="63" customFormat="1">
      <c r="A37" s="64"/>
      <c r="B37" s="65" t="s">
        <v>65</v>
      </c>
      <c r="C37" s="25"/>
      <c r="D37" s="55"/>
      <c r="E37" s="55"/>
      <c r="F37" s="55"/>
      <c r="G37" s="96"/>
      <c r="H37" s="67"/>
      <c r="I37" s="67"/>
      <c r="J37" s="67"/>
    </row>
    <row r="38" spans="1:10" s="63" customFormat="1">
      <c r="A38" s="64"/>
      <c r="B38" s="65" t="s">
        <v>296</v>
      </c>
      <c r="C38" s="100" t="s">
        <v>104</v>
      </c>
      <c r="D38" s="104" t="s">
        <v>105</v>
      </c>
      <c r="E38" s="104">
        <v>10</v>
      </c>
      <c r="F38" s="104">
        <f>E38*5</f>
        <v>50</v>
      </c>
      <c r="G38" s="105">
        <f>F38/89700</f>
        <v>5.5741360089186175E-4</v>
      </c>
      <c r="H38" s="145">
        <f>G38</f>
        <v>5.5741360089186175E-4</v>
      </c>
      <c r="I38" s="67"/>
      <c r="J38" s="67"/>
    </row>
    <row r="39" spans="1:10" s="63" customFormat="1">
      <c r="A39" s="64"/>
      <c r="B39" s="65" t="s">
        <v>66</v>
      </c>
      <c r="C39" s="25"/>
      <c r="D39" s="55"/>
      <c r="E39" s="55"/>
      <c r="F39" s="55"/>
      <c r="G39" s="96"/>
      <c r="H39" s="67"/>
      <c r="I39" s="67"/>
      <c r="J39" s="67"/>
    </row>
    <row r="40" spans="1:10" s="36" customFormat="1">
      <c r="A40" s="25">
        <v>4</v>
      </c>
      <c r="B40" s="65" t="s">
        <v>67</v>
      </c>
      <c r="C40" s="25"/>
      <c r="D40" s="25"/>
      <c r="E40" s="25"/>
      <c r="F40" s="26"/>
      <c r="G40" s="51"/>
      <c r="H40" s="49"/>
      <c r="I40" s="49"/>
      <c r="J40" s="49"/>
    </row>
    <row r="41" spans="1:10" s="36" customFormat="1">
      <c r="A41" s="25"/>
      <c r="B41" s="47" t="s">
        <v>72</v>
      </c>
      <c r="C41" s="100" t="s">
        <v>14</v>
      </c>
      <c r="D41" s="100" t="s">
        <v>106</v>
      </c>
      <c r="E41" s="100">
        <v>2</v>
      </c>
      <c r="F41" s="100">
        <f>E41*120</f>
        <v>240</v>
      </c>
      <c r="G41" s="102">
        <f>F41/89700</f>
        <v>2.6755852842809363E-3</v>
      </c>
      <c r="H41" s="56">
        <f>G41</f>
        <v>2.6755852842809363E-3</v>
      </c>
      <c r="I41" s="49"/>
      <c r="J41" s="49"/>
    </row>
    <row r="42" spans="1:10" s="36" customFormat="1">
      <c r="A42" s="25"/>
      <c r="B42" s="47" t="s">
        <v>73</v>
      </c>
      <c r="C42" s="25"/>
      <c r="D42" s="25"/>
      <c r="E42" s="25"/>
      <c r="F42" s="25"/>
      <c r="G42" s="51"/>
      <c r="H42" s="49"/>
      <c r="I42" s="49"/>
      <c r="J42" s="49"/>
    </row>
    <row r="43" spans="1:10" s="36" customFormat="1">
      <c r="A43" s="25"/>
      <c r="B43" s="47" t="s">
        <v>120</v>
      </c>
      <c r="C43" s="25" t="s">
        <v>14</v>
      </c>
      <c r="D43" s="25" t="s">
        <v>42</v>
      </c>
      <c r="E43" s="25">
        <v>1</v>
      </c>
      <c r="F43" s="25">
        <f>E43*30</f>
        <v>30</v>
      </c>
      <c r="G43" s="51">
        <f>F43/89700</f>
        <v>3.3444816053511704E-4</v>
      </c>
      <c r="H43" s="56">
        <f>G43</f>
        <v>3.3444816053511704E-4</v>
      </c>
      <c r="I43" s="49"/>
      <c r="J43" s="49"/>
    </row>
    <row r="44" spans="1:10" s="36" customFormat="1">
      <c r="A44" s="25"/>
      <c r="B44" s="47" t="s">
        <v>74</v>
      </c>
      <c r="C44" s="25" t="s">
        <v>104</v>
      </c>
      <c r="D44" s="25" t="s">
        <v>105</v>
      </c>
      <c r="E44" s="25">
        <v>2</v>
      </c>
      <c r="F44" s="25">
        <f>E44*5</f>
        <v>10</v>
      </c>
      <c r="G44" s="51">
        <f>F44/89700</f>
        <v>1.1148272017837236E-4</v>
      </c>
      <c r="H44" s="56">
        <f>G44</f>
        <v>1.1148272017837236E-4</v>
      </c>
      <c r="I44" s="49"/>
      <c r="J44" s="49"/>
    </row>
    <row r="45" spans="1:10" s="36" customFormat="1">
      <c r="A45" s="25"/>
      <c r="B45" s="47" t="s">
        <v>75</v>
      </c>
      <c r="C45" s="25"/>
      <c r="D45" s="25"/>
      <c r="E45" s="25"/>
      <c r="F45" s="25"/>
      <c r="G45" s="51"/>
      <c r="H45" s="49"/>
      <c r="I45" s="49"/>
      <c r="J45" s="49"/>
    </row>
    <row r="46" spans="1:10" s="36" customFormat="1">
      <c r="A46" s="25">
        <v>5</v>
      </c>
      <c r="B46" s="34" t="s">
        <v>79</v>
      </c>
      <c r="C46" s="25"/>
      <c r="D46" s="25"/>
      <c r="E46" s="25"/>
      <c r="F46" s="25"/>
      <c r="G46" s="51"/>
      <c r="H46" s="49"/>
      <c r="I46" s="49"/>
      <c r="J46" s="49"/>
    </row>
    <row r="47" spans="1:10" s="36" customFormat="1">
      <c r="A47" s="25"/>
      <c r="B47" s="34" t="s">
        <v>297</v>
      </c>
      <c r="C47" s="25" t="s">
        <v>14</v>
      </c>
      <c r="D47" s="25" t="s">
        <v>77</v>
      </c>
      <c r="E47" s="25">
        <v>5</v>
      </c>
      <c r="F47" s="25">
        <f>60*5</f>
        <v>300</v>
      </c>
      <c r="G47" s="51">
        <f>F47/89700</f>
        <v>3.3444816053511705E-3</v>
      </c>
      <c r="H47" s="56">
        <f>G47</f>
        <v>3.3444816053511705E-3</v>
      </c>
      <c r="I47" s="49"/>
      <c r="J47" s="49"/>
    </row>
    <row r="48" spans="1:10" s="36" customFormat="1">
      <c r="A48" s="25"/>
      <c r="B48" s="34" t="s">
        <v>298</v>
      </c>
      <c r="C48" s="25"/>
      <c r="D48" s="25"/>
      <c r="E48" s="25"/>
      <c r="F48" s="25"/>
      <c r="G48" s="51"/>
      <c r="H48" s="49"/>
      <c r="I48" s="49"/>
      <c r="J48" s="49"/>
    </row>
    <row r="49" spans="1:10" s="36" customFormat="1">
      <c r="A49" s="25"/>
      <c r="B49" s="34" t="s">
        <v>299</v>
      </c>
      <c r="C49" s="25"/>
      <c r="D49" s="25"/>
      <c r="E49" s="25"/>
      <c r="F49" s="25"/>
      <c r="G49" s="51"/>
      <c r="H49" s="49"/>
      <c r="I49" s="49"/>
      <c r="J49" s="49"/>
    </row>
    <row r="50" spans="1:10" s="36" customFormat="1">
      <c r="A50" s="25">
        <v>6</v>
      </c>
      <c r="B50" s="47" t="s">
        <v>68</v>
      </c>
      <c r="C50" s="25"/>
      <c r="D50" s="25"/>
      <c r="E50" s="25"/>
      <c r="F50" s="25"/>
      <c r="G50" s="51"/>
      <c r="H50" s="49"/>
      <c r="I50" s="49"/>
      <c r="J50" s="49"/>
    </row>
    <row r="51" spans="1:10" s="36" customFormat="1">
      <c r="A51" s="25"/>
      <c r="B51" s="47" t="s">
        <v>300</v>
      </c>
      <c r="C51" s="25" t="s">
        <v>14</v>
      </c>
      <c r="D51" s="25" t="s">
        <v>106</v>
      </c>
      <c r="E51" s="25">
        <v>2</v>
      </c>
      <c r="F51" s="25">
        <f>120*2</f>
        <v>240</v>
      </c>
      <c r="G51" s="51">
        <f>F51/89700</f>
        <v>2.6755852842809363E-3</v>
      </c>
      <c r="H51" s="56">
        <f>G51</f>
        <v>2.6755852842809363E-3</v>
      </c>
      <c r="I51" s="49"/>
      <c r="J51" s="49"/>
    </row>
    <row r="52" spans="1:10" s="36" customFormat="1">
      <c r="A52" s="25"/>
      <c r="B52" s="52" t="s">
        <v>301</v>
      </c>
      <c r="C52" s="25"/>
      <c r="D52" s="25"/>
      <c r="E52" s="25"/>
      <c r="F52" s="25"/>
      <c r="G52" s="51"/>
      <c r="H52" s="56"/>
      <c r="I52" s="49"/>
      <c r="J52" s="49"/>
    </row>
    <row r="53" spans="1:10" s="36" customFormat="1">
      <c r="A53" s="25">
        <v>7</v>
      </c>
      <c r="B53" s="34" t="s">
        <v>69</v>
      </c>
      <c r="C53" s="25"/>
      <c r="D53" s="25"/>
      <c r="E53" s="25"/>
      <c r="F53" s="25"/>
      <c r="G53" s="51"/>
      <c r="H53" s="56"/>
      <c r="I53" s="49"/>
      <c r="J53" s="49"/>
    </row>
    <row r="54" spans="1:10" s="36" customFormat="1">
      <c r="A54" s="25"/>
      <c r="B54" s="34" t="s">
        <v>80</v>
      </c>
      <c r="C54" s="25" t="s">
        <v>14</v>
      </c>
      <c r="D54" s="25" t="s">
        <v>302</v>
      </c>
      <c r="E54" s="25">
        <v>1</v>
      </c>
      <c r="F54" s="25">
        <f>60*1</f>
        <v>60</v>
      </c>
      <c r="G54" s="51">
        <f>F54/89700</f>
        <v>6.6889632107023408E-4</v>
      </c>
      <c r="H54" s="56">
        <f t="shared" ref="H52:H62" si="1">G54</f>
        <v>6.6889632107023408E-4</v>
      </c>
      <c r="I54" s="49"/>
      <c r="J54" s="49"/>
    </row>
    <row r="55" spans="1:10" s="36" customFormat="1">
      <c r="A55" s="25"/>
      <c r="B55" s="34" t="s">
        <v>123</v>
      </c>
      <c r="C55" s="25"/>
      <c r="D55" s="25"/>
      <c r="E55" s="25"/>
      <c r="F55" s="25"/>
      <c r="G55" s="51"/>
      <c r="H55" s="56"/>
      <c r="I55" s="49"/>
      <c r="J55" s="49"/>
    </row>
    <row r="56" spans="1:10" s="36" customFormat="1">
      <c r="A56" s="25"/>
      <c r="B56" s="68" t="s">
        <v>81</v>
      </c>
      <c r="C56" s="25" t="s">
        <v>14</v>
      </c>
      <c r="D56" s="25" t="s">
        <v>77</v>
      </c>
      <c r="E56" s="25">
        <v>5</v>
      </c>
      <c r="F56" s="25">
        <f>60*30</f>
        <v>1800</v>
      </c>
      <c r="G56" s="51">
        <f>F56/89700</f>
        <v>2.0066889632107024E-2</v>
      </c>
      <c r="H56" s="56">
        <f t="shared" si="1"/>
        <v>2.0066889632107024E-2</v>
      </c>
      <c r="I56" s="49"/>
      <c r="J56" s="49"/>
    </row>
    <row r="57" spans="1:10" s="36" customFormat="1">
      <c r="A57" s="25"/>
      <c r="B57" s="68" t="s">
        <v>82</v>
      </c>
      <c r="C57" s="25"/>
      <c r="D57" s="25"/>
      <c r="E57" s="25"/>
      <c r="F57" s="25"/>
      <c r="G57" s="51"/>
      <c r="H57" s="56"/>
      <c r="I57" s="49"/>
      <c r="J57" s="49"/>
    </row>
    <row r="58" spans="1:10" s="36" customFormat="1">
      <c r="A58" s="25"/>
      <c r="B58" s="68" t="s">
        <v>103</v>
      </c>
      <c r="C58" s="25" t="s">
        <v>104</v>
      </c>
      <c r="D58" s="25" t="s">
        <v>303</v>
      </c>
      <c r="E58" s="25">
        <v>5</v>
      </c>
      <c r="F58" s="25">
        <f>5*30</f>
        <v>150</v>
      </c>
      <c r="G58" s="51">
        <f>F58/89700</f>
        <v>1.6722408026755853E-3</v>
      </c>
      <c r="H58" s="56">
        <f t="shared" si="1"/>
        <v>1.6722408026755853E-3</v>
      </c>
      <c r="I58" s="49"/>
      <c r="J58" s="49"/>
    </row>
    <row r="59" spans="1:10" s="36" customFormat="1">
      <c r="A59" s="25"/>
      <c r="B59" s="68" t="s">
        <v>124</v>
      </c>
      <c r="C59" s="25"/>
      <c r="D59" s="25"/>
      <c r="E59" s="25"/>
      <c r="F59" s="25"/>
      <c r="G59" s="51"/>
      <c r="H59" s="56"/>
      <c r="I59" s="49"/>
      <c r="J59" s="49"/>
    </row>
    <row r="60" spans="1:10" s="36" customFormat="1">
      <c r="A60" s="25"/>
      <c r="B60" s="68" t="s">
        <v>70</v>
      </c>
      <c r="C60" s="25" t="s">
        <v>104</v>
      </c>
      <c r="D60" s="25" t="s">
        <v>105</v>
      </c>
      <c r="E60" s="25">
        <v>5</v>
      </c>
      <c r="F60" s="25">
        <f>5*5</f>
        <v>25</v>
      </c>
      <c r="G60" s="51">
        <f>F60/89700</f>
        <v>2.7870680044593088E-4</v>
      </c>
      <c r="H60" s="56">
        <f t="shared" si="1"/>
        <v>2.7870680044593088E-4</v>
      </c>
      <c r="I60" s="49"/>
      <c r="J60" s="49"/>
    </row>
    <row r="61" spans="1:10" s="36" customFormat="1">
      <c r="A61" s="25">
        <v>8</v>
      </c>
      <c r="B61" s="65" t="s">
        <v>71</v>
      </c>
      <c r="C61" s="25"/>
      <c r="D61" s="25"/>
      <c r="E61" s="49"/>
      <c r="F61" s="49"/>
      <c r="G61" s="56"/>
      <c r="H61" s="56"/>
      <c r="I61" s="49"/>
      <c r="J61" s="49"/>
    </row>
    <row r="62" spans="1:10" s="36" customFormat="1">
      <c r="A62" s="49"/>
      <c r="B62" s="68" t="s">
        <v>309</v>
      </c>
      <c r="C62" s="25" t="s">
        <v>104</v>
      </c>
      <c r="D62" s="25" t="s">
        <v>311</v>
      </c>
      <c r="E62" s="25">
        <v>10</v>
      </c>
      <c r="F62" s="25">
        <f>10*10</f>
        <v>100</v>
      </c>
      <c r="G62" s="51">
        <f>F62/89700</f>
        <v>1.1148272017837235E-3</v>
      </c>
      <c r="H62" s="56">
        <f t="shared" si="1"/>
        <v>1.1148272017837235E-3</v>
      </c>
      <c r="I62" s="49"/>
      <c r="J62" s="49"/>
    </row>
    <row r="63" spans="1:10" s="36" customFormat="1">
      <c r="A63" s="49"/>
      <c r="B63" s="65" t="s">
        <v>310</v>
      </c>
      <c r="C63" s="25"/>
      <c r="D63" s="25"/>
      <c r="E63" s="49"/>
      <c r="F63" s="49"/>
      <c r="G63" s="51"/>
      <c r="H63" s="49"/>
      <c r="I63" s="49"/>
      <c r="J63" s="49"/>
    </row>
    <row r="64" spans="1:10" s="36" customFormat="1">
      <c r="A64" s="25">
        <v>9</v>
      </c>
      <c r="B64" s="65" t="s">
        <v>78</v>
      </c>
      <c r="C64" s="25"/>
      <c r="D64" s="25"/>
      <c r="E64" s="49"/>
      <c r="F64" s="49"/>
      <c r="G64" s="51"/>
      <c r="H64" s="49"/>
      <c r="I64" s="49"/>
      <c r="J64" s="49"/>
    </row>
    <row r="65" spans="1:10" s="36" customFormat="1">
      <c r="A65" s="49"/>
      <c r="B65" s="68" t="s">
        <v>312</v>
      </c>
      <c r="C65" s="25" t="s">
        <v>14</v>
      </c>
      <c r="D65" s="25" t="s">
        <v>106</v>
      </c>
      <c r="E65" s="25">
        <v>1</v>
      </c>
      <c r="F65" s="25">
        <f>120*1</f>
        <v>120</v>
      </c>
      <c r="G65" s="51">
        <f>F65/89700</f>
        <v>1.3377926421404682E-3</v>
      </c>
      <c r="H65" s="56">
        <f>G65</f>
        <v>1.3377926421404682E-3</v>
      </c>
      <c r="I65" s="49"/>
      <c r="J65" s="49"/>
    </row>
    <row r="66" spans="1:10" s="36" customFormat="1">
      <c r="A66" s="49"/>
      <c r="B66" s="65" t="s">
        <v>313</v>
      </c>
      <c r="C66" s="25"/>
      <c r="D66" s="25"/>
      <c r="E66" s="49"/>
      <c r="F66" s="25"/>
      <c r="G66" s="51"/>
      <c r="H66" s="49"/>
      <c r="I66" s="49"/>
      <c r="J66" s="49"/>
    </row>
    <row r="67" spans="1:10" s="36" customFormat="1">
      <c r="A67" s="25">
        <v>10</v>
      </c>
      <c r="B67" s="65" t="s">
        <v>220</v>
      </c>
      <c r="C67" s="25"/>
      <c r="D67" s="25"/>
      <c r="E67" s="49"/>
      <c r="F67" s="25"/>
      <c r="G67" s="51"/>
      <c r="H67" s="49"/>
      <c r="I67" s="49"/>
      <c r="J67" s="49"/>
    </row>
    <row r="68" spans="1:10" s="36" customFormat="1">
      <c r="A68" s="49"/>
      <c r="B68" s="68" t="s">
        <v>314</v>
      </c>
      <c r="C68" s="25" t="s">
        <v>14</v>
      </c>
      <c r="D68" s="25" t="s">
        <v>42</v>
      </c>
      <c r="E68" s="25">
        <v>5</v>
      </c>
      <c r="F68" s="25">
        <f>E68*30</f>
        <v>150</v>
      </c>
      <c r="G68" s="51">
        <f>F68/89700</f>
        <v>1.6722408026755853E-3</v>
      </c>
      <c r="H68" s="56">
        <f>G68</f>
        <v>1.6722408026755853E-3</v>
      </c>
      <c r="I68" s="49"/>
      <c r="J68" s="49"/>
    </row>
    <row r="69" spans="1:10" s="36" customFormat="1">
      <c r="A69" s="49"/>
      <c r="B69" s="36" t="s">
        <v>315</v>
      </c>
      <c r="C69" s="25"/>
      <c r="D69" s="25"/>
      <c r="E69" s="49"/>
      <c r="F69" s="25"/>
      <c r="G69" s="51"/>
      <c r="H69" s="49"/>
      <c r="I69" s="49"/>
      <c r="J69" s="49"/>
    </row>
    <row r="70" spans="1:10" s="36" customFormat="1">
      <c r="A70" s="49"/>
      <c r="B70" s="68" t="s">
        <v>221</v>
      </c>
      <c r="C70" s="25" t="s">
        <v>14</v>
      </c>
      <c r="D70" s="25" t="s">
        <v>35</v>
      </c>
      <c r="E70" s="25">
        <v>5</v>
      </c>
      <c r="F70" s="25">
        <f>E70*20</f>
        <v>100</v>
      </c>
      <c r="G70" s="51">
        <f>F70/89700</f>
        <v>1.1148272017837235E-3</v>
      </c>
      <c r="H70" s="56">
        <f>G70</f>
        <v>1.1148272017837235E-3</v>
      </c>
      <c r="I70" s="49"/>
      <c r="J70" s="49"/>
    </row>
    <row r="71" spans="1:10" s="36" customFormat="1">
      <c r="A71" s="49"/>
      <c r="B71" s="65" t="s">
        <v>222</v>
      </c>
      <c r="C71" s="25"/>
      <c r="D71" s="25"/>
      <c r="E71" s="49"/>
      <c r="F71" s="49"/>
      <c r="G71" s="51"/>
      <c r="H71" s="49"/>
      <c r="I71" s="49"/>
      <c r="J71" s="49"/>
    </row>
    <row r="72" spans="1:10" s="36" customFormat="1">
      <c r="A72" s="58"/>
      <c r="B72" s="58"/>
      <c r="C72" s="35"/>
      <c r="D72" s="35"/>
      <c r="E72" s="58"/>
      <c r="F72" s="35">
        <f>SUM(F15:F71)</f>
        <v>9065</v>
      </c>
      <c r="G72" s="59">
        <f>SUM(G15:G71)</f>
        <v>0.10105908584169454</v>
      </c>
      <c r="H72" s="146">
        <f>SUM(H15:H71)</f>
        <v>0.10105908584169454</v>
      </c>
      <c r="I72" s="58"/>
      <c r="J72" s="58"/>
    </row>
    <row r="73" spans="1:10" s="36" customFormat="1">
      <c r="C73" s="32"/>
      <c r="D73" s="32"/>
    </row>
    <row r="74" spans="1:10" s="36" customFormat="1">
      <c r="C74" s="32"/>
      <c r="D74" s="32"/>
    </row>
    <row r="75" spans="1:10" s="36" customFormat="1">
      <c r="C75" s="32"/>
      <c r="D75" s="32"/>
    </row>
    <row r="76" spans="1:10" s="36" customFormat="1">
      <c r="C76" s="32"/>
      <c r="D76" s="32"/>
    </row>
    <row r="77" spans="1:10" s="36" customFormat="1">
      <c r="C77" s="32"/>
      <c r="D77" s="32"/>
    </row>
    <row r="78" spans="1:10" s="36" customFormat="1">
      <c r="C78" s="32"/>
      <c r="D78" s="32"/>
    </row>
    <row r="79" spans="1:10" s="36" customFormat="1">
      <c r="C79" s="32"/>
      <c r="D79" s="32"/>
    </row>
    <row r="80" spans="1:10" s="36" customFormat="1">
      <c r="C80" s="32"/>
      <c r="D80" s="32"/>
    </row>
    <row r="81" spans="3:4" s="36" customFormat="1">
      <c r="C81" s="32"/>
      <c r="D81" s="32"/>
    </row>
    <row r="82" spans="3:4" s="36" customFormat="1">
      <c r="C82" s="32"/>
      <c r="D82" s="32"/>
    </row>
    <row r="83" spans="3:4" s="36" customFormat="1">
      <c r="C83" s="32"/>
      <c r="D83" s="32"/>
    </row>
    <row r="84" spans="3:4" s="36" customFormat="1">
      <c r="C84" s="32"/>
      <c r="D84" s="32"/>
    </row>
    <row r="85" spans="3:4" s="36" customFormat="1">
      <c r="C85" s="32"/>
      <c r="D85" s="32"/>
    </row>
    <row r="86" spans="3:4" s="36" customFormat="1">
      <c r="C86" s="32"/>
      <c r="D86" s="32"/>
    </row>
    <row r="87" spans="3:4" s="36" customFormat="1">
      <c r="C87" s="32"/>
      <c r="D87" s="32"/>
    </row>
    <row r="88" spans="3:4" s="36" customFormat="1">
      <c r="C88" s="32"/>
      <c r="D88" s="32"/>
    </row>
    <row r="89" spans="3:4" s="36" customFormat="1">
      <c r="C89" s="32"/>
      <c r="D89" s="32"/>
    </row>
    <row r="90" spans="3:4" s="36" customFormat="1">
      <c r="C90" s="32"/>
      <c r="D90" s="32"/>
    </row>
    <row r="91" spans="3:4" s="36" customFormat="1">
      <c r="C91" s="32"/>
      <c r="D91" s="32"/>
    </row>
    <row r="92" spans="3:4" s="36" customFormat="1">
      <c r="C92" s="32"/>
      <c r="D92" s="32"/>
    </row>
    <row r="93" spans="3:4" s="36" customFormat="1">
      <c r="C93" s="32"/>
      <c r="D93" s="32"/>
    </row>
    <row r="94" spans="3:4" s="36" customFormat="1">
      <c r="C94" s="32"/>
      <c r="D94" s="32"/>
    </row>
    <row r="95" spans="3:4" s="36" customFormat="1">
      <c r="C95" s="32"/>
      <c r="D95" s="32"/>
    </row>
    <row r="96" spans="3:4" s="36" customFormat="1">
      <c r="C96" s="32"/>
      <c r="D96" s="32"/>
    </row>
    <row r="97" spans="3:4" s="36" customFormat="1">
      <c r="C97" s="32"/>
      <c r="D97" s="32"/>
    </row>
    <row r="98" spans="3:4" s="36" customFormat="1">
      <c r="C98" s="32"/>
      <c r="D98" s="32"/>
    </row>
    <row r="99" spans="3:4" s="36" customFormat="1">
      <c r="C99" s="32"/>
      <c r="D99" s="32"/>
    </row>
    <row r="100" spans="3:4" s="36" customFormat="1">
      <c r="C100" s="32"/>
      <c r="D100" s="32"/>
    </row>
    <row r="101" spans="3:4" s="36" customFormat="1">
      <c r="C101" s="32"/>
      <c r="D101" s="32"/>
    </row>
    <row r="102" spans="3:4" s="36" customFormat="1">
      <c r="C102" s="32"/>
      <c r="D102" s="32"/>
    </row>
    <row r="103" spans="3:4" s="36" customFormat="1">
      <c r="C103" s="32"/>
      <c r="D103" s="32"/>
    </row>
    <row r="104" spans="3:4" s="36" customFormat="1">
      <c r="C104" s="32"/>
      <c r="D104" s="32"/>
    </row>
    <row r="105" spans="3:4" s="36" customFormat="1">
      <c r="C105" s="32"/>
      <c r="D105" s="32"/>
    </row>
    <row r="106" spans="3:4" s="36" customFormat="1">
      <c r="C106" s="32"/>
      <c r="D106" s="32"/>
    </row>
    <row r="107" spans="3:4" s="36" customFormat="1">
      <c r="C107" s="32"/>
      <c r="D107" s="32"/>
    </row>
    <row r="108" spans="3:4" s="36" customFormat="1">
      <c r="C108" s="32"/>
      <c r="D108" s="32"/>
    </row>
    <row r="109" spans="3:4" s="36" customFormat="1">
      <c r="C109" s="32"/>
      <c r="D109" s="32"/>
    </row>
    <row r="110" spans="3:4" s="36" customFormat="1">
      <c r="C110" s="32"/>
      <c r="D110" s="32"/>
    </row>
    <row r="111" spans="3:4" s="36" customFormat="1">
      <c r="C111" s="32"/>
      <c r="D111" s="32"/>
    </row>
    <row r="112" spans="3:4" s="36" customFormat="1">
      <c r="C112" s="32"/>
      <c r="D112" s="32"/>
    </row>
    <row r="113" spans="3:4" s="36" customFormat="1">
      <c r="C113" s="32"/>
      <c r="D113" s="32"/>
    </row>
    <row r="114" spans="3:4" s="36" customFormat="1">
      <c r="C114" s="32"/>
      <c r="D114" s="32"/>
    </row>
    <row r="115" spans="3:4" s="36" customFormat="1">
      <c r="C115" s="32"/>
      <c r="D115" s="32"/>
    </row>
    <row r="116" spans="3:4" s="36" customFormat="1">
      <c r="C116" s="32"/>
      <c r="D116" s="32"/>
    </row>
    <row r="117" spans="3:4" s="36" customFormat="1">
      <c r="C117" s="32"/>
      <c r="D117" s="32"/>
    </row>
    <row r="118" spans="3:4" s="36" customFormat="1">
      <c r="C118" s="32"/>
      <c r="D118" s="32"/>
    </row>
    <row r="119" spans="3:4" s="36" customFormat="1">
      <c r="C119" s="32"/>
      <c r="D119" s="32"/>
    </row>
    <row r="120" spans="3:4" s="36" customFormat="1">
      <c r="C120" s="32"/>
      <c r="D120" s="32"/>
    </row>
    <row r="121" spans="3:4" s="36" customFormat="1">
      <c r="C121" s="32"/>
      <c r="D121" s="32"/>
    </row>
    <row r="122" spans="3:4" s="36" customFormat="1">
      <c r="C122" s="32"/>
      <c r="D122" s="32"/>
    </row>
    <row r="123" spans="3:4" s="36" customFormat="1">
      <c r="C123" s="32"/>
      <c r="D123" s="32"/>
    </row>
    <row r="124" spans="3:4" s="36" customFormat="1">
      <c r="C124" s="32"/>
      <c r="D124" s="32"/>
    </row>
    <row r="125" spans="3:4" s="36" customFormat="1">
      <c r="C125" s="32"/>
      <c r="D125" s="32"/>
    </row>
    <row r="126" spans="3:4" s="36" customFormat="1">
      <c r="C126" s="32"/>
      <c r="D126" s="32"/>
    </row>
    <row r="127" spans="3:4" s="36" customFormat="1">
      <c r="C127" s="32"/>
      <c r="D127" s="32"/>
    </row>
    <row r="128" spans="3:4" s="36" customFormat="1">
      <c r="C128" s="32"/>
      <c r="D128" s="32"/>
    </row>
    <row r="129" spans="3:4" s="36" customFormat="1">
      <c r="C129" s="32"/>
      <c r="D129" s="32"/>
    </row>
    <row r="130" spans="3:4" s="36" customFormat="1">
      <c r="C130" s="32"/>
      <c r="D130" s="32"/>
    </row>
    <row r="131" spans="3:4" s="36" customFormat="1">
      <c r="C131" s="32"/>
      <c r="D131" s="32"/>
    </row>
    <row r="132" spans="3:4" s="36" customFormat="1">
      <c r="C132" s="32"/>
      <c r="D132" s="32"/>
    </row>
    <row r="133" spans="3:4" s="36" customFormat="1">
      <c r="C133" s="32"/>
      <c r="D133" s="32"/>
    </row>
    <row r="134" spans="3:4" s="36" customFormat="1">
      <c r="C134" s="32"/>
      <c r="D134" s="32"/>
    </row>
    <row r="135" spans="3:4" s="36" customFormat="1">
      <c r="C135" s="32"/>
      <c r="D135" s="32"/>
    </row>
    <row r="136" spans="3:4" s="36" customFormat="1">
      <c r="C136" s="32"/>
      <c r="D136" s="32"/>
    </row>
    <row r="137" spans="3:4" s="36" customFormat="1">
      <c r="C137" s="32"/>
      <c r="D137" s="32"/>
    </row>
    <row r="138" spans="3:4" s="36" customFormat="1">
      <c r="C138" s="32"/>
      <c r="D138" s="32"/>
    </row>
    <row r="139" spans="3:4" s="36" customFormat="1">
      <c r="C139" s="32"/>
      <c r="D139" s="32"/>
    </row>
    <row r="140" spans="3:4" s="36" customFormat="1">
      <c r="C140" s="32"/>
      <c r="D140" s="32"/>
    </row>
    <row r="141" spans="3:4" s="36" customFormat="1">
      <c r="C141" s="32"/>
      <c r="D141" s="32"/>
    </row>
    <row r="142" spans="3:4" s="36" customFormat="1">
      <c r="C142" s="32"/>
      <c r="D142" s="32"/>
    </row>
    <row r="143" spans="3:4" s="36" customFormat="1">
      <c r="C143" s="32"/>
      <c r="D143" s="32"/>
    </row>
    <row r="144" spans="3:4" s="36" customFormat="1">
      <c r="C144" s="32"/>
      <c r="D144" s="32"/>
    </row>
    <row r="145" spans="3:4" s="36" customFormat="1">
      <c r="C145" s="32"/>
      <c r="D145" s="32"/>
    </row>
    <row r="146" spans="3:4" s="36" customFormat="1">
      <c r="C146" s="32"/>
      <c r="D146" s="32"/>
    </row>
    <row r="147" spans="3:4" s="36" customFormat="1">
      <c r="C147" s="32"/>
      <c r="D147" s="32"/>
    </row>
    <row r="148" spans="3:4" s="36" customFormat="1">
      <c r="C148" s="32"/>
      <c r="D148" s="32"/>
    </row>
    <row r="149" spans="3:4" s="36" customFormat="1">
      <c r="C149" s="32"/>
      <c r="D149" s="32"/>
    </row>
    <row r="150" spans="3:4" s="36" customFormat="1">
      <c r="C150" s="32"/>
      <c r="D150" s="32"/>
    </row>
    <row r="151" spans="3:4" s="36" customFormat="1">
      <c r="C151" s="32"/>
      <c r="D151" s="32"/>
    </row>
    <row r="152" spans="3:4" s="36" customFormat="1">
      <c r="C152" s="32"/>
      <c r="D152" s="32"/>
    </row>
    <row r="153" spans="3:4" s="36" customFormat="1">
      <c r="C153" s="32"/>
      <c r="D153" s="32"/>
    </row>
    <row r="154" spans="3:4" s="36" customFormat="1">
      <c r="C154" s="32"/>
      <c r="D154" s="32"/>
    </row>
    <row r="155" spans="3:4" s="36" customFormat="1">
      <c r="C155" s="32"/>
      <c r="D155" s="32"/>
    </row>
    <row r="156" spans="3:4" s="36" customFormat="1">
      <c r="C156" s="32"/>
      <c r="D156" s="32"/>
    </row>
    <row r="157" spans="3:4" s="36" customFormat="1">
      <c r="C157" s="32"/>
      <c r="D157" s="32"/>
    </row>
    <row r="158" spans="3:4" s="36" customFormat="1">
      <c r="C158" s="32"/>
      <c r="D158" s="32"/>
    </row>
    <row r="159" spans="3:4" s="36" customFormat="1">
      <c r="C159" s="32"/>
      <c r="D159" s="32"/>
    </row>
    <row r="160" spans="3:4" s="36" customFormat="1">
      <c r="C160" s="32"/>
      <c r="D160" s="32"/>
    </row>
    <row r="161" spans="3:4" s="36" customFormat="1">
      <c r="C161" s="32"/>
      <c r="D161" s="32"/>
    </row>
    <row r="162" spans="3:4" s="36" customFormat="1">
      <c r="C162" s="32"/>
      <c r="D162" s="32"/>
    </row>
    <row r="163" spans="3:4" s="36" customFormat="1">
      <c r="C163" s="32"/>
      <c r="D163" s="32"/>
    </row>
    <row r="164" spans="3:4" s="36" customFormat="1">
      <c r="C164" s="32"/>
      <c r="D164" s="32"/>
    </row>
    <row r="165" spans="3:4" s="36" customFormat="1">
      <c r="C165" s="32"/>
      <c r="D165" s="32"/>
    </row>
    <row r="166" spans="3:4" s="36" customFormat="1">
      <c r="C166" s="32"/>
      <c r="D166" s="32"/>
    </row>
    <row r="167" spans="3:4" s="36" customFormat="1">
      <c r="C167" s="32"/>
      <c r="D167" s="32"/>
    </row>
    <row r="168" spans="3:4" s="36" customFormat="1">
      <c r="C168" s="32"/>
      <c r="D168" s="32"/>
    </row>
    <row r="169" spans="3:4" s="36" customFormat="1">
      <c r="C169" s="32"/>
      <c r="D169" s="32"/>
    </row>
    <row r="170" spans="3:4" s="36" customFormat="1">
      <c r="C170" s="32"/>
      <c r="D170" s="32"/>
    </row>
    <row r="171" spans="3:4" s="36" customFormat="1">
      <c r="C171" s="32"/>
      <c r="D171" s="32"/>
    </row>
    <row r="172" spans="3:4" s="36" customFormat="1">
      <c r="C172" s="32"/>
      <c r="D172" s="32"/>
    </row>
    <row r="173" spans="3:4" s="36" customFormat="1">
      <c r="C173" s="32"/>
      <c r="D173" s="32"/>
    </row>
    <row r="174" spans="3:4" s="36" customFormat="1">
      <c r="C174" s="32"/>
      <c r="D174" s="32"/>
    </row>
    <row r="175" spans="3:4" s="36" customFormat="1">
      <c r="C175" s="32"/>
      <c r="D175" s="32"/>
    </row>
    <row r="176" spans="3:4" s="36" customFormat="1">
      <c r="C176" s="32"/>
      <c r="D176" s="32"/>
    </row>
    <row r="177" spans="3:4" s="36" customFormat="1">
      <c r="C177" s="32"/>
      <c r="D177" s="32"/>
    </row>
    <row r="178" spans="3:4" s="36" customFormat="1">
      <c r="C178" s="32"/>
      <c r="D178" s="32"/>
    </row>
    <row r="179" spans="3:4" s="36" customFormat="1">
      <c r="C179" s="32"/>
      <c r="D179" s="32"/>
    </row>
    <row r="180" spans="3:4" s="36" customFormat="1">
      <c r="C180" s="32"/>
      <c r="D180" s="32"/>
    </row>
    <row r="181" spans="3:4" s="36" customFormat="1">
      <c r="C181" s="32"/>
      <c r="D181" s="32"/>
    </row>
    <row r="182" spans="3:4" s="36" customFormat="1">
      <c r="C182" s="32"/>
      <c r="D182" s="32"/>
    </row>
    <row r="183" spans="3:4" s="36" customFormat="1">
      <c r="C183" s="32"/>
      <c r="D183" s="32"/>
    </row>
    <row r="184" spans="3:4" s="36" customFormat="1">
      <c r="C184" s="32"/>
      <c r="D184" s="32"/>
    </row>
    <row r="185" spans="3:4" s="36" customFormat="1">
      <c r="C185" s="32"/>
      <c r="D185" s="32"/>
    </row>
    <row r="186" spans="3:4" s="36" customFormat="1">
      <c r="C186" s="32"/>
      <c r="D186" s="32"/>
    </row>
    <row r="187" spans="3:4" s="36" customFormat="1">
      <c r="C187" s="32"/>
      <c r="D187" s="32"/>
    </row>
    <row r="188" spans="3:4" s="36" customFormat="1">
      <c r="C188" s="32"/>
      <c r="D188" s="32"/>
    </row>
    <row r="189" spans="3:4" s="36" customFormat="1">
      <c r="C189" s="32"/>
      <c r="D189" s="32"/>
    </row>
    <row r="190" spans="3:4" s="36" customFormat="1">
      <c r="C190" s="32"/>
      <c r="D190" s="32"/>
    </row>
    <row r="191" spans="3:4" s="36" customFormat="1">
      <c r="C191" s="32"/>
      <c r="D191" s="32"/>
    </row>
    <row r="192" spans="3:4" s="36" customFormat="1">
      <c r="C192" s="32"/>
      <c r="D192" s="32"/>
    </row>
    <row r="193" spans="3:4" s="36" customFormat="1">
      <c r="C193" s="32"/>
      <c r="D193" s="32"/>
    </row>
    <row r="194" spans="3:4" s="36" customFormat="1">
      <c r="C194" s="32"/>
      <c r="D194" s="32"/>
    </row>
    <row r="195" spans="3:4" s="36" customFormat="1">
      <c r="C195" s="32"/>
      <c r="D195" s="32"/>
    </row>
    <row r="196" spans="3:4" s="36" customFormat="1">
      <c r="C196" s="32"/>
      <c r="D196" s="32"/>
    </row>
    <row r="197" spans="3:4" s="36" customFormat="1">
      <c r="C197" s="32"/>
      <c r="D197" s="32"/>
    </row>
    <row r="198" spans="3:4" s="36" customFormat="1">
      <c r="C198" s="32"/>
      <c r="D198" s="32"/>
    </row>
    <row r="199" spans="3:4" s="36" customFormat="1">
      <c r="C199" s="32"/>
      <c r="D199" s="32"/>
    </row>
    <row r="200" spans="3:4" s="36" customFormat="1">
      <c r="C200" s="32"/>
      <c r="D200" s="32"/>
    </row>
    <row r="201" spans="3:4" s="36" customFormat="1">
      <c r="C201" s="32"/>
      <c r="D201" s="32"/>
    </row>
    <row r="202" spans="3:4" s="36" customFormat="1">
      <c r="C202" s="32"/>
      <c r="D202" s="32"/>
    </row>
    <row r="203" spans="3:4" s="36" customFormat="1">
      <c r="C203" s="32"/>
      <c r="D203" s="32"/>
    </row>
    <row r="204" spans="3:4" s="36" customFormat="1">
      <c r="C204" s="32"/>
      <c r="D204" s="32"/>
    </row>
    <row r="205" spans="3:4" s="36" customFormat="1">
      <c r="C205" s="32"/>
      <c r="D205" s="32"/>
    </row>
    <row r="206" spans="3:4" s="36" customFormat="1">
      <c r="C206" s="32"/>
      <c r="D206" s="32"/>
    </row>
    <row r="207" spans="3:4" s="36" customFormat="1">
      <c r="C207" s="32"/>
      <c r="D207" s="32"/>
    </row>
    <row r="208" spans="3:4" s="36" customFormat="1">
      <c r="C208" s="32"/>
      <c r="D208" s="32"/>
    </row>
    <row r="209" spans="3:4" s="36" customFormat="1">
      <c r="C209" s="32"/>
      <c r="D209" s="32"/>
    </row>
    <row r="210" spans="3:4" s="36" customFormat="1">
      <c r="C210" s="32"/>
      <c r="D210" s="32"/>
    </row>
    <row r="211" spans="3:4" s="36" customFormat="1">
      <c r="C211" s="32"/>
      <c r="D211" s="32"/>
    </row>
    <row r="212" spans="3:4" s="36" customFormat="1">
      <c r="C212" s="32"/>
      <c r="D212" s="32"/>
    </row>
    <row r="213" spans="3:4" s="36" customFormat="1">
      <c r="C213" s="32"/>
      <c r="D213" s="32"/>
    </row>
    <row r="214" spans="3:4" s="36" customFormat="1">
      <c r="C214" s="32"/>
      <c r="D214" s="32"/>
    </row>
    <row r="215" spans="3:4" s="36" customFormat="1">
      <c r="C215" s="32"/>
      <c r="D215" s="32"/>
    </row>
    <row r="216" spans="3:4" s="36" customFormat="1">
      <c r="C216" s="32"/>
      <c r="D216" s="32"/>
    </row>
    <row r="217" spans="3:4" s="36" customFormat="1">
      <c r="C217" s="32"/>
      <c r="D217" s="32"/>
    </row>
    <row r="218" spans="3:4" s="36" customFormat="1">
      <c r="C218" s="32"/>
      <c r="D218" s="32"/>
    </row>
    <row r="219" spans="3:4" s="36" customFormat="1">
      <c r="C219" s="32"/>
      <c r="D219" s="32"/>
    </row>
    <row r="220" spans="3:4" s="36" customFormat="1">
      <c r="C220" s="32"/>
      <c r="D220" s="32"/>
    </row>
    <row r="221" spans="3:4" s="36" customFormat="1">
      <c r="C221" s="32"/>
      <c r="D221" s="32"/>
    </row>
    <row r="222" spans="3:4" s="36" customFormat="1">
      <c r="C222" s="32"/>
      <c r="D222" s="32"/>
    </row>
    <row r="223" spans="3:4" s="36" customFormat="1">
      <c r="C223" s="32"/>
      <c r="D223" s="32"/>
    </row>
    <row r="224" spans="3:4" s="36" customFormat="1">
      <c r="C224" s="32"/>
      <c r="D224" s="32"/>
    </row>
    <row r="225" spans="3:4" s="36" customFormat="1">
      <c r="C225" s="32"/>
      <c r="D225" s="32"/>
    </row>
    <row r="226" spans="3:4" s="36" customFormat="1">
      <c r="C226" s="32"/>
      <c r="D226" s="32"/>
    </row>
    <row r="227" spans="3:4" s="36" customFormat="1">
      <c r="C227" s="32"/>
      <c r="D227" s="32"/>
    </row>
    <row r="228" spans="3:4" s="36" customFormat="1">
      <c r="C228" s="32"/>
      <c r="D228" s="32"/>
    </row>
    <row r="229" spans="3:4" s="36" customFormat="1">
      <c r="C229" s="32"/>
      <c r="D229" s="32"/>
    </row>
    <row r="230" spans="3:4" s="36" customFormat="1">
      <c r="C230" s="32"/>
      <c r="D230" s="32"/>
    </row>
    <row r="231" spans="3:4" s="36" customFormat="1">
      <c r="C231" s="32"/>
      <c r="D231" s="32"/>
    </row>
    <row r="232" spans="3:4" s="36" customFormat="1">
      <c r="C232" s="32"/>
      <c r="D232" s="32"/>
    </row>
    <row r="233" spans="3:4" s="36" customFormat="1">
      <c r="C233" s="32"/>
      <c r="D233" s="32"/>
    </row>
    <row r="234" spans="3:4" s="36" customFormat="1">
      <c r="C234" s="32"/>
      <c r="D234" s="32"/>
    </row>
    <row r="235" spans="3:4" s="36" customFormat="1">
      <c r="C235" s="32"/>
      <c r="D235" s="32"/>
    </row>
    <row r="236" spans="3:4" s="36" customFormat="1">
      <c r="C236" s="32"/>
      <c r="D236" s="32"/>
    </row>
    <row r="237" spans="3:4" s="36" customFormat="1">
      <c r="C237" s="32"/>
      <c r="D237" s="32"/>
    </row>
    <row r="238" spans="3:4" s="36" customFormat="1">
      <c r="C238" s="32"/>
      <c r="D238" s="32"/>
    </row>
    <row r="239" spans="3:4" s="36" customFormat="1">
      <c r="C239" s="32"/>
      <c r="D239" s="32"/>
    </row>
    <row r="240" spans="3:4" s="36" customFormat="1">
      <c r="C240" s="32"/>
      <c r="D240" s="32"/>
    </row>
    <row r="241" spans="3:4" s="36" customFormat="1">
      <c r="C241" s="32"/>
      <c r="D241" s="32"/>
    </row>
    <row r="242" spans="3:4" s="36" customFormat="1">
      <c r="C242" s="32"/>
      <c r="D242" s="32"/>
    </row>
    <row r="243" spans="3:4" s="36" customFormat="1">
      <c r="C243" s="32"/>
      <c r="D243" s="32"/>
    </row>
    <row r="244" spans="3:4" s="36" customFormat="1">
      <c r="C244" s="32"/>
      <c r="D244" s="32"/>
    </row>
    <row r="245" spans="3:4" s="36" customFormat="1">
      <c r="C245" s="32"/>
      <c r="D245" s="32"/>
    </row>
    <row r="246" spans="3:4" s="36" customFormat="1">
      <c r="C246" s="32"/>
      <c r="D246" s="32"/>
    </row>
    <row r="247" spans="3:4" s="36" customFormat="1">
      <c r="C247" s="32"/>
      <c r="D247" s="32"/>
    </row>
    <row r="248" spans="3:4" s="36" customFormat="1">
      <c r="C248" s="32"/>
      <c r="D248" s="32"/>
    </row>
    <row r="249" spans="3:4" s="36" customFormat="1">
      <c r="C249" s="32"/>
      <c r="D249" s="32"/>
    </row>
    <row r="250" spans="3:4" s="36" customFormat="1">
      <c r="C250" s="32"/>
      <c r="D250" s="32"/>
    </row>
    <row r="251" spans="3:4" s="36" customFormat="1">
      <c r="C251" s="32"/>
      <c r="D251" s="32"/>
    </row>
    <row r="252" spans="3:4" s="36" customFormat="1">
      <c r="C252" s="32"/>
      <c r="D252" s="32"/>
    </row>
    <row r="253" spans="3:4" s="36" customFormat="1">
      <c r="C253" s="32"/>
      <c r="D253" s="32"/>
    </row>
    <row r="254" spans="3:4" s="36" customFormat="1">
      <c r="C254" s="32"/>
      <c r="D254" s="32"/>
    </row>
    <row r="255" spans="3:4" s="36" customFormat="1">
      <c r="C255" s="32"/>
      <c r="D255" s="32"/>
    </row>
    <row r="256" spans="3:4" s="36" customFormat="1">
      <c r="C256" s="32"/>
      <c r="D256" s="32"/>
    </row>
    <row r="257" spans="3:4" s="36" customFormat="1">
      <c r="C257" s="32"/>
      <c r="D257" s="32"/>
    </row>
    <row r="258" spans="3:4" s="36" customFormat="1">
      <c r="C258" s="32"/>
      <c r="D258" s="32"/>
    </row>
    <row r="259" spans="3:4" s="36" customFormat="1">
      <c r="C259" s="32"/>
      <c r="D259" s="32"/>
    </row>
    <row r="260" spans="3:4" s="36" customFormat="1">
      <c r="C260" s="32"/>
      <c r="D260" s="32"/>
    </row>
    <row r="261" spans="3:4" s="36" customFormat="1">
      <c r="C261" s="32"/>
      <c r="D261" s="32"/>
    </row>
    <row r="262" spans="3:4" s="36" customFormat="1">
      <c r="C262" s="32"/>
      <c r="D262" s="32"/>
    </row>
    <row r="263" spans="3:4" s="36" customFormat="1">
      <c r="C263" s="32"/>
      <c r="D263" s="32"/>
    </row>
    <row r="264" spans="3:4" s="36" customFormat="1">
      <c r="C264" s="32"/>
      <c r="D264" s="32"/>
    </row>
    <row r="265" spans="3:4" s="36" customFormat="1">
      <c r="C265" s="32"/>
      <c r="D265" s="32"/>
    </row>
    <row r="266" spans="3:4" s="36" customFormat="1">
      <c r="C266" s="32"/>
      <c r="D266" s="32"/>
    </row>
    <row r="267" spans="3:4" s="36" customFormat="1">
      <c r="C267" s="32"/>
      <c r="D267" s="32"/>
    </row>
    <row r="268" spans="3:4" s="36" customFormat="1">
      <c r="C268" s="32"/>
      <c r="D268" s="32"/>
    </row>
    <row r="269" spans="3:4" s="36" customFormat="1">
      <c r="C269" s="32"/>
      <c r="D269" s="32"/>
    </row>
    <row r="270" spans="3:4" s="36" customFormat="1">
      <c r="C270" s="32"/>
      <c r="D270" s="32"/>
    </row>
    <row r="271" spans="3:4" s="36" customFormat="1">
      <c r="C271" s="32"/>
      <c r="D271" s="32"/>
    </row>
    <row r="272" spans="3:4" s="36" customFormat="1">
      <c r="C272" s="32"/>
      <c r="D272" s="32"/>
    </row>
    <row r="273" spans="3:4" s="36" customFormat="1">
      <c r="C273" s="32"/>
      <c r="D273" s="32"/>
    </row>
    <row r="274" spans="3:4" s="36" customFormat="1">
      <c r="C274" s="32"/>
      <c r="D274" s="32"/>
    </row>
    <row r="275" spans="3:4" s="36" customFormat="1">
      <c r="C275" s="32"/>
      <c r="D275" s="32"/>
    </row>
    <row r="276" spans="3:4" s="36" customFormat="1">
      <c r="C276" s="32"/>
      <c r="D276" s="32"/>
    </row>
    <row r="277" spans="3:4" s="36" customFormat="1">
      <c r="C277" s="32"/>
      <c r="D277" s="32"/>
    </row>
    <row r="278" spans="3:4" s="36" customFormat="1">
      <c r="C278" s="32"/>
      <c r="D278" s="32"/>
    </row>
    <row r="279" spans="3:4" s="36" customFormat="1">
      <c r="C279" s="32"/>
      <c r="D279" s="32"/>
    </row>
    <row r="280" spans="3:4" s="36" customFormat="1">
      <c r="C280" s="32"/>
      <c r="D280" s="32"/>
    </row>
    <row r="281" spans="3:4" s="36" customFormat="1">
      <c r="C281" s="32"/>
      <c r="D281" s="32"/>
    </row>
    <row r="282" spans="3:4" s="36" customFormat="1">
      <c r="C282" s="32"/>
      <c r="D282" s="32"/>
    </row>
    <row r="283" spans="3:4" s="36" customFormat="1">
      <c r="C283" s="32"/>
      <c r="D283" s="32"/>
    </row>
    <row r="284" spans="3:4" s="36" customFormat="1">
      <c r="C284" s="32"/>
      <c r="D284" s="32"/>
    </row>
    <row r="285" spans="3:4" s="36" customFormat="1">
      <c r="C285" s="32"/>
      <c r="D285" s="32"/>
    </row>
    <row r="286" spans="3:4" s="36" customFormat="1">
      <c r="C286" s="32"/>
      <c r="D286" s="32"/>
    </row>
    <row r="287" spans="3:4" s="36" customFormat="1">
      <c r="C287" s="32"/>
      <c r="D287" s="32"/>
    </row>
    <row r="288" spans="3:4" s="36" customFormat="1">
      <c r="C288" s="32"/>
      <c r="D288" s="32"/>
    </row>
    <row r="289" spans="3:4" s="36" customFormat="1">
      <c r="C289" s="32"/>
      <c r="D289" s="32"/>
    </row>
    <row r="290" spans="3:4" s="36" customFormat="1">
      <c r="C290" s="32"/>
      <c r="D290" s="32"/>
    </row>
    <row r="291" spans="3:4" s="36" customFormat="1">
      <c r="C291" s="32"/>
      <c r="D291" s="32"/>
    </row>
    <row r="292" spans="3:4" s="36" customFormat="1">
      <c r="C292" s="32"/>
      <c r="D292" s="32"/>
    </row>
    <row r="293" spans="3:4" s="36" customFormat="1">
      <c r="C293" s="32"/>
      <c r="D293" s="32"/>
    </row>
    <row r="294" spans="3:4" s="36" customFormat="1">
      <c r="C294" s="32"/>
      <c r="D294" s="32"/>
    </row>
    <row r="295" spans="3:4" s="36" customFormat="1">
      <c r="C295" s="32"/>
      <c r="D295" s="32"/>
    </row>
    <row r="296" spans="3:4" s="36" customFormat="1">
      <c r="C296" s="32"/>
      <c r="D296" s="32"/>
    </row>
    <row r="297" spans="3:4" s="36" customFormat="1">
      <c r="C297" s="32"/>
      <c r="D297" s="32"/>
    </row>
    <row r="298" spans="3:4" s="36" customFormat="1">
      <c r="C298" s="32"/>
      <c r="D298" s="32"/>
    </row>
    <row r="299" spans="3:4" s="36" customFormat="1">
      <c r="C299" s="32"/>
      <c r="D299" s="32"/>
    </row>
    <row r="300" spans="3:4" s="36" customFormat="1">
      <c r="C300" s="32"/>
      <c r="D300" s="32"/>
    </row>
    <row r="301" spans="3:4" s="36" customFormat="1">
      <c r="C301" s="32"/>
      <c r="D301" s="32"/>
    </row>
    <row r="302" spans="3:4" s="36" customFormat="1">
      <c r="C302" s="32"/>
      <c r="D302" s="32"/>
    </row>
    <row r="303" spans="3:4" s="36" customFormat="1">
      <c r="C303" s="32"/>
      <c r="D303" s="32"/>
    </row>
    <row r="304" spans="3:4" s="36" customFormat="1">
      <c r="C304" s="32"/>
      <c r="D304" s="32"/>
    </row>
    <row r="305" spans="3:4" s="36" customFormat="1">
      <c r="C305" s="32"/>
      <c r="D305" s="32"/>
    </row>
    <row r="306" spans="3:4" s="36" customFormat="1">
      <c r="C306" s="32"/>
      <c r="D306" s="32"/>
    </row>
    <row r="307" spans="3:4" s="36" customFormat="1">
      <c r="C307" s="32"/>
      <c r="D307" s="32"/>
    </row>
    <row r="308" spans="3:4" s="36" customFormat="1">
      <c r="C308" s="32"/>
      <c r="D308" s="32"/>
    </row>
    <row r="309" spans="3:4" s="36" customFormat="1">
      <c r="C309" s="32"/>
      <c r="D309" s="32"/>
    </row>
    <row r="310" spans="3:4" s="36" customFormat="1">
      <c r="C310" s="32"/>
      <c r="D310" s="32"/>
    </row>
    <row r="311" spans="3:4" s="36" customFormat="1">
      <c r="C311" s="32"/>
      <c r="D311" s="32"/>
    </row>
    <row r="312" spans="3:4" s="36" customFormat="1">
      <c r="C312" s="32"/>
      <c r="D312" s="32"/>
    </row>
    <row r="313" spans="3:4" s="36" customFormat="1">
      <c r="C313" s="32"/>
      <c r="D313" s="32"/>
    </row>
    <row r="314" spans="3:4" s="36" customFormat="1">
      <c r="C314" s="32"/>
      <c r="D314" s="32"/>
    </row>
    <row r="315" spans="3:4" s="36" customFormat="1">
      <c r="C315" s="32"/>
      <c r="D315" s="32"/>
    </row>
    <row r="316" spans="3:4" s="36" customFormat="1">
      <c r="C316" s="32"/>
      <c r="D316" s="32"/>
    </row>
    <row r="317" spans="3:4" s="36" customFormat="1">
      <c r="C317" s="32"/>
      <c r="D317" s="32"/>
    </row>
    <row r="318" spans="3:4" s="36" customFormat="1">
      <c r="C318" s="32"/>
      <c r="D318" s="32"/>
    </row>
  </sheetData>
  <mergeCells count="9">
    <mergeCell ref="A9:A13"/>
    <mergeCell ref="B9:B13"/>
    <mergeCell ref="C9:C13"/>
    <mergeCell ref="H9:J9"/>
    <mergeCell ref="H10:J10"/>
    <mergeCell ref="H11:J11"/>
    <mergeCell ref="H12:H13"/>
    <mergeCell ref="I12:I13"/>
    <mergeCell ref="A1:J1"/>
  </mergeCells>
  <printOptions horizontalCentered="1"/>
  <pageMargins left="3.937007874015748E-2" right="3.937007874015748E-2" top="0.86614173228346458" bottom="0.35433070866141736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J285"/>
  <sheetViews>
    <sheetView topLeftCell="A4" workbookViewId="0">
      <selection activeCell="C17" sqref="C17"/>
    </sheetView>
  </sheetViews>
  <sheetFormatPr defaultColWidth="9.125" defaultRowHeight="21"/>
  <cols>
    <col min="1" max="3" width="9.125" style="5"/>
    <col min="4" max="4" width="18.625" style="5" customWidth="1"/>
    <col min="5" max="7" width="9.125" style="5"/>
    <col min="8" max="8" width="7.5" style="5" customWidth="1"/>
    <col min="9" max="9" width="14.25" style="5" customWidth="1"/>
    <col min="10" max="16384" width="9.125" style="5"/>
  </cols>
  <sheetData>
    <row r="1" spans="1:10">
      <c r="A1" s="129" t="s">
        <v>13</v>
      </c>
      <c r="B1" s="129"/>
      <c r="C1" s="129"/>
      <c r="D1" s="129"/>
      <c r="E1" s="129"/>
      <c r="F1" s="129"/>
      <c r="G1" s="129"/>
      <c r="H1" s="129"/>
    </row>
    <row r="2" spans="1:10">
      <c r="A2" s="129" t="s">
        <v>9</v>
      </c>
      <c r="B2" s="129"/>
      <c r="C2" s="129"/>
      <c r="D2" s="129"/>
      <c r="E2" s="129"/>
      <c r="F2" s="129"/>
      <c r="G2" s="129"/>
      <c r="H2" s="129"/>
    </row>
    <row r="3" spans="1:10">
      <c r="A3" s="5" t="str">
        <f>บท2.2!A3</f>
        <v>สำนัก.........องค์การอุตสาหกรรมป่าไม้ภาคตะวันออกเฉียงเหนือ................................................................................</v>
      </c>
    </row>
    <row r="4" spans="1:10">
      <c r="A4" s="5" t="str">
        <f>บท2.2!A4</f>
        <v>งาน ........บริหารทั่วไป...(ออป.เขต)......ขอนแก่น...........................................................................................................</v>
      </c>
      <c r="J4" s="12"/>
    </row>
    <row r="5" spans="1:10">
      <c r="A5" s="5" t="str">
        <f>บท2.2!A5</f>
        <v xml:space="preserve">ผู้ให้ข้อมูล.......... นายประกอบ   กนกหงส์  หัวหน้างาน (ระดับ 6).......................................................................... </v>
      </c>
      <c r="J5" s="13"/>
    </row>
    <row r="6" spans="1:10" s="3" customFormat="1"/>
    <row r="7" spans="1:10" s="3" customFormat="1">
      <c r="A7" s="6" t="s">
        <v>1</v>
      </c>
      <c r="B7" s="7"/>
      <c r="C7" s="7"/>
      <c r="D7" s="7"/>
      <c r="E7" s="7"/>
      <c r="F7" s="7"/>
      <c r="G7" s="7"/>
      <c r="H7" s="8"/>
    </row>
    <row r="8" spans="1:10" s="3" customFormat="1">
      <c r="A8" s="2" t="str">
        <f>งานบท.เขตขอนแก่น!A18</f>
        <v>3. งานด้านพัสดุ จัดซื้อจัดจ้าง</v>
      </c>
      <c r="H8" s="4"/>
    </row>
    <row r="9" spans="1:10" s="3" customFormat="1">
      <c r="A9" s="2"/>
      <c r="H9" s="4"/>
    </row>
    <row r="10" spans="1:10" s="3" customFormat="1">
      <c r="A10" s="2" t="s">
        <v>4</v>
      </c>
      <c r="H10" s="4"/>
    </row>
    <row r="11" spans="1:10" s="3" customFormat="1">
      <c r="A11" s="2" t="s">
        <v>321</v>
      </c>
      <c r="H11" s="4"/>
    </row>
    <row r="12" spans="1:10" s="3" customFormat="1">
      <c r="A12" s="128"/>
      <c r="B12" s="128"/>
      <c r="C12" s="128"/>
      <c r="D12" s="128"/>
      <c r="E12" s="128"/>
      <c r="F12" s="128"/>
      <c r="G12" s="128"/>
      <c r="H12" s="128"/>
    </row>
    <row r="13" spans="1:10" s="3" customFormat="1">
      <c r="A13" s="6" t="s">
        <v>3</v>
      </c>
      <c r="B13" s="7"/>
      <c r="C13" s="7"/>
      <c r="D13" s="7"/>
      <c r="E13" s="7"/>
      <c r="F13" s="7"/>
      <c r="G13" s="7"/>
      <c r="H13" s="8"/>
    </row>
    <row r="14" spans="1:10" s="3" customFormat="1">
      <c r="A14" s="127" t="s">
        <v>242</v>
      </c>
      <c r="H14" s="4"/>
    </row>
    <row r="15" spans="1:10" s="3" customFormat="1">
      <c r="A15" s="16" t="s">
        <v>139</v>
      </c>
      <c r="H15" s="4"/>
    </row>
    <row r="16" spans="1:10" s="3" customFormat="1">
      <c r="A16" s="16" t="s">
        <v>140</v>
      </c>
      <c r="H16" s="4"/>
    </row>
    <row r="17" spans="1:8" s="3" customFormat="1">
      <c r="A17" s="16" t="s">
        <v>134</v>
      </c>
      <c r="H17" s="4"/>
    </row>
    <row r="18" spans="1:8" s="3" customFormat="1">
      <c r="A18" s="17" t="s">
        <v>243</v>
      </c>
      <c r="H18" s="4"/>
    </row>
    <row r="19" spans="1:8" s="3" customFormat="1">
      <c r="A19" s="17" t="s">
        <v>135</v>
      </c>
      <c r="H19" s="4"/>
    </row>
    <row r="20" spans="1:8" s="3" customFormat="1">
      <c r="A20" s="16" t="s">
        <v>244</v>
      </c>
      <c r="H20" s="4"/>
    </row>
    <row r="21" spans="1:8" s="3" customFormat="1">
      <c r="A21" s="16" t="s">
        <v>245</v>
      </c>
      <c r="H21" s="4"/>
    </row>
    <row r="22" spans="1:8" s="3" customFormat="1">
      <c r="A22" s="17" t="s">
        <v>136</v>
      </c>
      <c r="H22" s="4"/>
    </row>
    <row r="23" spans="1:8" s="3" customFormat="1">
      <c r="A23" s="18" t="s">
        <v>255</v>
      </c>
      <c r="H23" s="4"/>
    </row>
    <row r="24" spans="1:8" s="3" customFormat="1">
      <c r="A24" s="18" t="s">
        <v>137</v>
      </c>
      <c r="H24" s="4"/>
    </row>
    <row r="25" spans="1:8" s="3" customFormat="1">
      <c r="A25" s="18" t="s">
        <v>141</v>
      </c>
      <c r="H25" s="4"/>
    </row>
    <row r="26" spans="1:8" s="3" customFormat="1">
      <c r="A26" s="17" t="s">
        <v>246</v>
      </c>
      <c r="H26" s="4"/>
    </row>
    <row r="27" spans="1:8" s="3" customFormat="1">
      <c r="A27" s="17" t="s">
        <v>247</v>
      </c>
      <c r="H27" s="4"/>
    </row>
    <row r="28" spans="1:8" s="3" customFormat="1">
      <c r="A28" s="2" t="s">
        <v>248</v>
      </c>
      <c r="H28" s="4"/>
    </row>
    <row r="29" spans="1:8" s="3" customFormat="1">
      <c r="A29" s="2" t="s">
        <v>250</v>
      </c>
      <c r="H29" s="4"/>
    </row>
    <row r="30" spans="1:8" s="3" customFormat="1">
      <c r="A30" s="2" t="s">
        <v>249</v>
      </c>
      <c r="H30" s="4"/>
    </row>
    <row r="31" spans="1:8" s="3" customFormat="1">
      <c r="A31" s="2" t="s">
        <v>251</v>
      </c>
      <c r="H31" s="4"/>
    </row>
    <row r="32" spans="1:8" s="3" customFormat="1">
      <c r="A32" s="2" t="s">
        <v>252</v>
      </c>
      <c r="H32" s="4"/>
    </row>
    <row r="33" spans="1:8" s="3" customFormat="1">
      <c r="A33" s="2" t="s">
        <v>253</v>
      </c>
      <c r="H33" s="4"/>
    </row>
    <row r="34" spans="1:8" s="3" customFormat="1">
      <c r="A34" s="9" t="s">
        <v>254</v>
      </c>
      <c r="B34" s="10"/>
      <c r="C34" s="10"/>
      <c r="D34" s="10"/>
      <c r="E34" s="10"/>
      <c r="F34" s="10"/>
      <c r="G34" s="10"/>
      <c r="H34" s="11"/>
    </row>
    <row r="35" spans="1:8" s="3" customFormat="1">
      <c r="H35" s="4"/>
    </row>
    <row r="36" spans="1:8" s="3" customFormat="1"/>
    <row r="37" spans="1:8" s="3" customFormat="1"/>
    <row r="38" spans="1:8" s="3" customFormat="1"/>
    <row r="39" spans="1:8" s="3" customFormat="1"/>
    <row r="40" spans="1:8" s="3" customFormat="1"/>
    <row r="41" spans="1:8" s="3" customFormat="1"/>
    <row r="42" spans="1:8" s="3" customFormat="1"/>
    <row r="43" spans="1:8" s="3" customFormat="1"/>
    <row r="44" spans="1:8" s="3" customFormat="1"/>
    <row r="45" spans="1:8" s="3" customFormat="1"/>
    <row r="46" spans="1:8" s="3" customFormat="1"/>
    <row r="47" spans="1:8" s="3" customFormat="1"/>
    <row r="48" spans="1: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  <row r="284" s="3" customFormat="1"/>
    <row r="285" s="3" customFormat="1"/>
  </sheetData>
  <mergeCells count="2">
    <mergeCell ref="A1:H1"/>
    <mergeCell ref="A2:H2"/>
  </mergeCells>
  <pageMargins left="0.7" right="0.7" top="0.84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FF00"/>
  </sheetPr>
  <dimension ref="A1:J295"/>
  <sheetViews>
    <sheetView zoomScale="99" zoomScaleNormal="99" workbookViewId="0">
      <selection activeCell="B8" sqref="B8:B12"/>
    </sheetView>
  </sheetViews>
  <sheetFormatPr defaultColWidth="9.125" defaultRowHeight="18.75"/>
  <cols>
    <col min="1" max="1" width="4.75" style="1" customWidth="1"/>
    <col min="2" max="2" width="27.375" style="1" customWidth="1"/>
    <col min="3" max="3" width="6.75" style="126" customWidth="1"/>
    <col min="4" max="4" width="12" style="126" customWidth="1"/>
    <col min="5" max="5" width="7.625" style="1" customWidth="1"/>
    <col min="6" max="6" width="12" style="1" customWidth="1"/>
    <col min="7" max="7" width="7.75" style="1" customWidth="1"/>
    <col min="8" max="8" width="7.125" style="1" customWidth="1"/>
    <col min="9" max="9" width="4.25" style="1" customWidth="1"/>
    <col min="10" max="10" width="4.875" style="1" customWidth="1"/>
    <col min="11" max="16384" width="9.125" style="1"/>
  </cols>
  <sheetData>
    <row r="1" spans="1:10">
      <c r="A1" s="130" t="s">
        <v>15</v>
      </c>
      <c r="B1" s="130"/>
      <c r="C1" s="130"/>
      <c r="D1" s="130"/>
      <c r="E1" s="130"/>
      <c r="F1" s="130"/>
      <c r="G1" s="130"/>
      <c r="H1" s="130"/>
      <c r="I1" s="130"/>
      <c r="J1" s="130"/>
    </row>
    <row r="2" spans="1:10">
      <c r="B2" s="36"/>
      <c r="C2" s="119"/>
      <c r="D2" s="119"/>
      <c r="E2" s="36"/>
      <c r="F2" s="36"/>
      <c r="G2" s="36"/>
    </row>
    <row r="3" spans="1:10" s="28" customFormat="1">
      <c r="A3" s="28" t="str">
        <f>งานบท.เขตขอนแก่น!A4</f>
        <v>สำนัก.........องค์การอุตสาหกรรมป่าไม้ภาคตะวันออกเฉียงเหนือ................................................................................</v>
      </c>
      <c r="C3" s="126"/>
      <c r="D3" s="126"/>
    </row>
    <row r="4" spans="1:10" s="28" customFormat="1">
      <c r="A4" s="28" t="str">
        <f>งานบท.เขตขอนแก่น!A5</f>
        <v>งาน ........บริหารทั่วไป...(ออป.เขต)......ขอนแก่น...........................................................................................................</v>
      </c>
      <c r="C4" s="126"/>
      <c r="D4" s="126"/>
      <c r="J4" s="38"/>
    </row>
    <row r="5" spans="1:10" s="28" customFormat="1">
      <c r="A5" s="28" t="str">
        <f>งานบท.เขตขอนแก่น!A6</f>
        <v xml:space="preserve">ผู้ให้ข้อมูล.......... นายประกอบ   กนกหงส์  หัวหน้างาน (ระดับ 6).......................................................................... </v>
      </c>
      <c r="C5" s="126"/>
      <c r="D5" s="126"/>
      <c r="J5" s="39"/>
    </row>
    <row r="6" spans="1:10">
      <c r="A6" s="1" t="s">
        <v>325</v>
      </c>
      <c r="B6" s="36"/>
      <c r="C6" s="119"/>
      <c r="D6" s="119"/>
      <c r="E6" s="36"/>
      <c r="F6" s="36"/>
      <c r="G6" s="36"/>
    </row>
    <row r="7" spans="1:10" s="36" customFormat="1" ht="7.5" customHeight="1">
      <c r="C7" s="119"/>
      <c r="D7" s="119"/>
    </row>
    <row r="8" spans="1:10" s="36" customFormat="1">
      <c r="A8" s="131" t="s">
        <v>8</v>
      </c>
      <c r="B8" s="131" t="s">
        <v>6</v>
      </c>
      <c r="C8" s="134" t="s">
        <v>11</v>
      </c>
      <c r="D8" s="123">
        <v>1</v>
      </c>
      <c r="E8" s="124">
        <v>2</v>
      </c>
      <c r="F8" s="124">
        <v>3</v>
      </c>
      <c r="G8" s="120">
        <v>4</v>
      </c>
      <c r="H8" s="135">
        <v>5</v>
      </c>
      <c r="I8" s="135"/>
      <c r="J8" s="135"/>
    </row>
    <row r="9" spans="1:10" s="36" customFormat="1" ht="16.5" customHeight="1">
      <c r="A9" s="132"/>
      <c r="B9" s="132"/>
      <c r="C9" s="132"/>
      <c r="D9" s="125" t="s">
        <v>17</v>
      </c>
      <c r="E9" s="125" t="s">
        <v>0</v>
      </c>
      <c r="F9" s="125" t="s">
        <v>7</v>
      </c>
      <c r="G9" s="121" t="s">
        <v>22</v>
      </c>
      <c r="H9" s="136" t="s">
        <v>167</v>
      </c>
      <c r="I9" s="136"/>
      <c r="J9" s="136"/>
    </row>
    <row r="10" spans="1:10" s="36" customFormat="1">
      <c r="A10" s="132"/>
      <c r="B10" s="132"/>
      <c r="C10" s="132"/>
      <c r="D10" s="125" t="s">
        <v>7</v>
      </c>
      <c r="E10" s="125" t="s">
        <v>20</v>
      </c>
      <c r="F10" s="125" t="s">
        <v>21</v>
      </c>
      <c r="G10" s="121" t="s">
        <v>23</v>
      </c>
      <c r="H10" s="136" t="s">
        <v>168</v>
      </c>
      <c r="I10" s="136"/>
      <c r="J10" s="136"/>
    </row>
    <row r="11" spans="1:10" s="36" customFormat="1">
      <c r="A11" s="132"/>
      <c r="B11" s="132"/>
      <c r="C11" s="132"/>
      <c r="D11" s="125" t="s">
        <v>18</v>
      </c>
      <c r="E11" s="125"/>
      <c r="F11" s="125" t="s">
        <v>20</v>
      </c>
      <c r="G11" s="121" t="s">
        <v>24</v>
      </c>
      <c r="H11" s="131" t="s">
        <v>169</v>
      </c>
      <c r="I11" s="131" t="s">
        <v>170</v>
      </c>
      <c r="J11" s="124" t="s">
        <v>171</v>
      </c>
    </row>
    <row r="12" spans="1:10" s="36" customFormat="1">
      <c r="A12" s="133"/>
      <c r="B12" s="133"/>
      <c r="C12" s="133"/>
      <c r="D12" s="45" t="s">
        <v>19</v>
      </c>
      <c r="E12" s="45"/>
      <c r="F12" s="45" t="s">
        <v>16</v>
      </c>
      <c r="G12" s="122" t="s">
        <v>25</v>
      </c>
      <c r="H12" s="133"/>
      <c r="I12" s="133"/>
      <c r="J12" s="45" t="s">
        <v>172</v>
      </c>
    </row>
    <row r="13" spans="1:10" s="36" customFormat="1">
      <c r="A13" s="50">
        <v>1</v>
      </c>
      <c r="B13" s="70" t="s">
        <v>256</v>
      </c>
      <c r="C13" s="70"/>
      <c r="D13" s="70"/>
      <c r="E13" s="25"/>
      <c r="F13" s="25"/>
      <c r="G13" s="25"/>
      <c r="H13" s="51"/>
      <c r="I13" s="25"/>
      <c r="J13" s="49"/>
    </row>
    <row r="14" spans="1:10" s="36" customFormat="1">
      <c r="A14" s="25"/>
      <c r="B14" s="34" t="s">
        <v>133</v>
      </c>
      <c r="C14" s="25" t="s">
        <v>14</v>
      </c>
      <c r="D14" s="25" t="s">
        <v>35</v>
      </c>
      <c r="E14" s="25">
        <v>300</v>
      </c>
      <c r="F14" s="25">
        <f>E14*20</f>
        <v>6000</v>
      </c>
      <c r="G14" s="51">
        <f>F14/89700</f>
        <v>6.6889632107023408E-2</v>
      </c>
      <c r="H14" s="51">
        <f>G14</f>
        <v>6.6889632107023408E-2</v>
      </c>
      <c r="I14" s="51"/>
      <c r="J14" s="49"/>
    </row>
    <row r="15" spans="1:10" s="36" customFormat="1">
      <c r="A15" s="25"/>
      <c r="B15" s="34" t="s">
        <v>131</v>
      </c>
      <c r="C15" s="25"/>
      <c r="D15" s="25"/>
      <c r="E15" s="25"/>
      <c r="F15" s="25"/>
      <c r="G15" s="51"/>
      <c r="H15" s="25"/>
      <c r="I15" s="51"/>
      <c r="J15" s="49"/>
    </row>
    <row r="16" spans="1:10" s="36" customFormat="1">
      <c r="A16" s="25"/>
      <c r="B16" s="34" t="s">
        <v>259</v>
      </c>
      <c r="C16" s="25" t="s">
        <v>14</v>
      </c>
      <c r="D16" s="25" t="s">
        <v>42</v>
      </c>
      <c r="E16" s="25">
        <v>300</v>
      </c>
      <c r="F16" s="25">
        <f>E16*30</f>
        <v>9000</v>
      </c>
      <c r="G16" s="51">
        <f>F16/89700</f>
        <v>0.10033444816053512</v>
      </c>
      <c r="H16" s="56">
        <f>G16</f>
        <v>0.10033444816053512</v>
      </c>
      <c r="I16" s="49"/>
      <c r="J16" s="49"/>
    </row>
    <row r="17" spans="1:10" s="36" customFormat="1">
      <c r="A17" s="25"/>
      <c r="B17" s="34" t="s">
        <v>260</v>
      </c>
      <c r="C17" s="25"/>
      <c r="D17" s="25"/>
      <c r="E17" s="25"/>
      <c r="F17" s="25"/>
      <c r="G17" s="51"/>
      <c r="H17" s="49"/>
      <c r="I17" s="49"/>
      <c r="J17" s="49"/>
    </row>
    <row r="18" spans="1:10" s="36" customFormat="1">
      <c r="A18" s="25"/>
      <c r="B18" s="34" t="s">
        <v>134</v>
      </c>
      <c r="C18" s="25" t="s">
        <v>14</v>
      </c>
      <c r="D18" s="25" t="s">
        <v>42</v>
      </c>
      <c r="E18" s="25">
        <v>300</v>
      </c>
      <c r="F18" s="25">
        <f>E18*30</f>
        <v>9000</v>
      </c>
      <c r="G18" s="51">
        <f>F18/89700</f>
        <v>0.10033444816053512</v>
      </c>
      <c r="H18" s="56">
        <f>G18</f>
        <v>0.10033444816053512</v>
      </c>
      <c r="I18" s="49"/>
      <c r="J18" s="49"/>
    </row>
    <row r="19" spans="1:10" s="36" customFormat="1">
      <c r="A19" s="25">
        <v>2</v>
      </c>
      <c r="B19" s="29" t="s">
        <v>257</v>
      </c>
      <c r="C19" s="25"/>
      <c r="D19" s="25"/>
      <c r="E19" s="25"/>
      <c r="F19" s="25"/>
      <c r="G19" s="51"/>
      <c r="H19" s="49"/>
      <c r="I19" s="49"/>
      <c r="J19" s="49"/>
    </row>
    <row r="20" spans="1:10" s="36" customFormat="1">
      <c r="A20" s="25"/>
      <c r="B20" s="29" t="s">
        <v>135</v>
      </c>
      <c r="C20" s="25"/>
      <c r="D20" s="25"/>
      <c r="E20" s="25"/>
      <c r="F20" s="25"/>
      <c r="G20" s="51"/>
      <c r="H20" s="49"/>
      <c r="I20" s="49"/>
      <c r="J20" s="49"/>
    </row>
    <row r="21" spans="1:10" s="36" customFormat="1">
      <c r="A21" s="25"/>
      <c r="B21" s="34" t="s">
        <v>261</v>
      </c>
      <c r="C21" s="25"/>
      <c r="D21" s="25"/>
      <c r="E21" s="25"/>
      <c r="F21" s="25"/>
      <c r="G21" s="51"/>
      <c r="H21" s="49"/>
      <c r="I21" s="49"/>
      <c r="J21" s="49"/>
    </row>
    <row r="22" spans="1:10" s="36" customFormat="1">
      <c r="A22" s="25"/>
      <c r="B22" s="34" t="s">
        <v>262</v>
      </c>
      <c r="C22" s="25"/>
      <c r="D22" s="25"/>
      <c r="E22" s="25"/>
      <c r="F22" s="25"/>
      <c r="G22" s="51"/>
      <c r="H22" s="49"/>
      <c r="I22" s="49"/>
      <c r="J22" s="49"/>
    </row>
    <row r="23" spans="1:10" s="36" customFormat="1">
      <c r="A23" s="25"/>
      <c r="B23" s="34" t="s">
        <v>263</v>
      </c>
      <c r="C23" s="25"/>
      <c r="D23" s="25"/>
      <c r="E23" s="25"/>
      <c r="F23" s="25"/>
      <c r="G23" s="51"/>
      <c r="H23" s="49"/>
      <c r="I23" s="49"/>
      <c r="J23" s="49"/>
    </row>
    <row r="24" spans="1:10" s="36" customFormat="1">
      <c r="A24" s="25"/>
      <c r="B24" s="34" t="s">
        <v>264</v>
      </c>
      <c r="C24" s="25"/>
      <c r="D24" s="25"/>
      <c r="E24" s="25"/>
      <c r="F24" s="25"/>
      <c r="G24" s="51"/>
      <c r="H24" s="49"/>
      <c r="I24" s="49"/>
      <c r="J24" s="49"/>
    </row>
    <row r="25" spans="1:10" s="36" customFormat="1">
      <c r="A25" s="25"/>
      <c r="B25" s="34" t="s">
        <v>265</v>
      </c>
      <c r="C25" s="25"/>
      <c r="D25" s="25"/>
      <c r="E25" s="25"/>
      <c r="F25" s="25"/>
      <c r="G25" s="51"/>
      <c r="H25" s="49"/>
      <c r="I25" s="49"/>
      <c r="J25" s="49"/>
    </row>
    <row r="26" spans="1:10" s="36" customFormat="1">
      <c r="A26" s="25"/>
      <c r="B26" s="29" t="s">
        <v>136</v>
      </c>
      <c r="C26" s="25" t="s">
        <v>14</v>
      </c>
      <c r="D26" s="25" t="s">
        <v>277</v>
      </c>
      <c r="E26" s="25">
        <v>2</v>
      </c>
      <c r="F26" s="25">
        <f>300*2</f>
        <v>600</v>
      </c>
      <c r="G26" s="51">
        <f>F26/89700</f>
        <v>6.688963210702341E-3</v>
      </c>
      <c r="H26" s="56">
        <f>G26</f>
        <v>6.688963210702341E-3</v>
      </c>
      <c r="I26" s="49"/>
      <c r="J26" s="49"/>
    </row>
    <row r="27" spans="1:10" s="36" customFormat="1">
      <c r="A27" s="25"/>
      <c r="B27" s="52" t="s">
        <v>266</v>
      </c>
      <c r="C27" s="25"/>
      <c r="D27" s="25"/>
      <c r="E27" s="25"/>
      <c r="F27" s="25"/>
      <c r="G27" s="51"/>
      <c r="H27" s="49"/>
      <c r="I27" s="49"/>
      <c r="J27" s="49"/>
    </row>
    <row r="28" spans="1:10" s="36" customFormat="1">
      <c r="A28" s="25"/>
      <c r="B28" s="52" t="s">
        <v>267</v>
      </c>
      <c r="C28" s="25"/>
      <c r="D28" s="25"/>
      <c r="E28" s="25"/>
      <c r="F28" s="25"/>
      <c r="G28" s="51"/>
      <c r="H28" s="49"/>
      <c r="I28" s="49"/>
      <c r="J28" s="49"/>
    </row>
    <row r="29" spans="1:10" s="36" customFormat="1">
      <c r="A29" s="25"/>
      <c r="B29" s="52" t="s">
        <v>137</v>
      </c>
      <c r="C29" s="25"/>
      <c r="D29" s="25"/>
      <c r="E29" s="25"/>
      <c r="F29" s="25"/>
      <c r="G29" s="51"/>
      <c r="H29" s="49"/>
      <c r="I29" s="49"/>
      <c r="J29" s="49"/>
    </row>
    <row r="30" spans="1:10" s="36" customFormat="1">
      <c r="A30" s="25"/>
      <c r="B30" s="52" t="s">
        <v>138</v>
      </c>
      <c r="C30" s="25"/>
      <c r="D30" s="25"/>
      <c r="E30" s="25"/>
      <c r="F30" s="25"/>
      <c r="G30" s="51"/>
      <c r="H30" s="49"/>
      <c r="I30" s="49"/>
      <c r="J30" s="49"/>
    </row>
    <row r="31" spans="1:10" s="36" customFormat="1">
      <c r="A31" s="25"/>
      <c r="B31" s="29" t="s">
        <v>132</v>
      </c>
      <c r="C31" s="25"/>
      <c r="D31" s="25"/>
      <c r="E31" s="25"/>
      <c r="F31" s="25"/>
      <c r="G31" s="51"/>
      <c r="H31" s="49"/>
      <c r="I31" s="49"/>
      <c r="J31" s="49"/>
    </row>
    <row r="32" spans="1:10" s="36" customFormat="1">
      <c r="A32" s="25"/>
      <c r="B32" s="29" t="s">
        <v>246</v>
      </c>
      <c r="C32" s="25"/>
      <c r="D32" s="25"/>
      <c r="E32" s="25"/>
      <c r="F32" s="55"/>
      <c r="G32" s="51"/>
      <c r="H32" s="49"/>
      <c r="I32" s="49"/>
      <c r="J32" s="49"/>
    </row>
    <row r="33" spans="1:10" s="36" customFormat="1">
      <c r="A33" s="25">
        <v>3</v>
      </c>
      <c r="B33" s="54" t="s">
        <v>268</v>
      </c>
      <c r="C33" s="25"/>
      <c r="D33" s="25"/>
      <c r="E33" s="25"/>
      <c r="F33" s="25"/>
      <c r="G33" s="51"/>
      <c r="H33" s="49"/>
      <c r="I33" s="49"/>
      <c r="J33" s="56"/>
    </row>
    <row r="34" spans="1:10" s="36" customFormat="1">
      <c r="A34" s="25"/>
      <c r="B34" s="54" t="s">
        <v>269</v>
      </c>
      <c r="C34" s="25"/>
      <c r="D34" s="25"/>
      <c r="E34" s="25"/>
      <c r="F34" s="25"/>
      <c r="G34" s="51"/>
      <c r="H34" s="49"/>
      <c r="I34" s="49"/>
      <c r="J34" s="56"/>
    </row>
    <row r="35" spans="1:10" s="36" customFormat="1">
      <c r="A35" s="25"/>
      <c r="B35" s="54" t="s">
        <v>133</v>
      </c>
      <c r="C35" s="25"/>
      <c r="D35" s="25"/>
      <c r="E35" s="25"/>
      <c r="F35" s="25"/>
      <c r="G35" s="51"/>
      <c r="H35" s="49"/>
      <c r="I35" s="49"/>
      <c r="J35" s="49"/>
    </row>
    <row r="36" spans="1:10" s="36" customFormat="1">
      <c r="A36" s="25"/>
      <c r="B36" s="54" t="s">
        <v>270</v>
      </c>
      <c r="C36" s="25"/>
      <c r="D36" s="25"/>
      <c r="E36" s="25"/>
      <c r="F36" s="25"/>
      <c r="G36" s="51"/>
      <c r="H36" s="49"/>
      <c r="I36" s="49"/>
      <c r="J36" s="49"/>
    </row>
    <row r="37" spans="1:10" s="36" customFormat="1">
      <c r="A37" s="25"/>
      <c r="B37" s="54" t="s">
        <v>249</v>
      </c>
      <c r="C37" s="25" t="s">
        <v>14</v>
      </c>
      <c r="D37" s="25" t="s">
        <v>277</v>
      </c>
      <c r="E37" s="25">
        <v>10</v>
      </c>
      <c r="F37" s="25">
        <f>E37*390*5</f>
        <v>19500</v>
      </c>
      <c r="G37" s="51">
        <f>F37/89700</f>
        <v>0.21739130434782608</v>
      </c>
      <c r="H37" s="56">
        <f>G37</f>
        <v>0.21739130434782608</v>
      </c>
      <c r="I37" s="49"/>
      <c r="J37" s="49"/>
    </row>
    <row r="38" spans="1:10" s="36" customFormat="1">
      <c r="A38" s="25"/>
      <c r="B38" s="54" t="s">
        <v>271</v>
      </c>
      <c r="C38" s="25"/>
      <c r="D38" s="25"/>
      <c r="E38" s="25"/>
      <c r="F38" s="25"/>
      <c r="G38" s="51"/>
      <c r="H38" s="49"/>
      <c r="I38" s="49"/>
      <c r="J38" s="49"/>
    </row>
    <row r="39" spans="1:10" s="36" customFormat="1">
      <c r="A39" s="25"/>
      <c r="B39" s="54" t="s">
        <v>272</v>
      </c>
      <c r="C39" s="25"/>
      <c r="D39" s="25"/>
      <c r="E39" s="25"/>
      <c r="F39" s="25"/>
      <c r="G39" s="51"/>
      <c r="H39" s="49"/>
      <c r="I39" s="49"/>
      <c r="J39" s="49"/>
    </row>
    <row r="40" spans="1:10" s="36" customFormat="1">
      <c r="A40" s="25">
        <v>4</v>
      </c>
      <c r="B40" s="54" t="s">
        <v>258</v>
      </c>
      <c r="C40" s="25"/>
      <c r="D40" s="25"/>
      <c r="E40" s="25"/>
      <c r="F40" s="25"/>
      <c r="G40" s="51"/>
      <c r="H40" s="49"/>
      <c r="I40" s="49"/>
      <c r="J40" s="49"/>
    </row>
    <row r="41" spans="1:10" s="36" customFormat="1">
      <c r="A41" s="25"/>
      <c r="B41" s="54" t="s">
        <v>273</v>
      </c>
      <c r="C41" s="25" t="s">
        <v>14</v>
      </c>
      <c r="D41" s="25" t="s">
        <v>35</v>
      </c>
      <c r="E41" s="25">
        <v>2</v>
      </c>
      <c r="F41" s="25">
        <f>20*2</f>
        <v>40</v>
      </c>
      <c r="G41" s="51">
        <f>F41/89700</f>
        <v>4.4593088071348942E-4</v>
      </c>
      <c r="H41" s="56">
        <f>G41</f>
        <v>4.4593088071348942E-4</v>
      </c>
      <c r="I41" s="49"/>
      <c r="J41" s="49"/>
    </row>
    <row r="42" spans="1:10" s="36" customFormat="1">
      <c r="A42" s="25"/>
      <c r="B42" s="54" t="s">
        <v>274</v>
      </c>
      <c r="C42" s="25"/>
      <c r="D42" s="25"/>
      <c r="E42" s="25"/>
      <c r="F42" s="25"/>
      <c r="G42" s="51"/>
      <c r="H42" s="49"/>
      <c r="I42" s="49"/>
      <c r="J42" s="49"/>
    </row>
    <row r="43" spans="1:10" s="36" customFormat="1">
      <c r="A43" s="25"/>
      <c r="B43" s="54" t="s">
        <v>275</v>
      </c>
      <c r="C43" s="25" t="s">
        <v>14</v>
      </c>
      <c r="D43" s="25" t="s">
        <v>42</v>
      </c>
      <c r="E43" s="25">
        <v>2</v>
      </c>
      <c r="F43" s="25">
        <f>30*2</f>
        <v>60</v>
      </c>
      <c r="G43" s="51">
        <f>F43/89700</f>
        <v>6.6889632107023408E-4</v>
      </c>
      <c r="H43" s="56">
        <f>G43</f>
        <v>6.6889632107023408E-4</v>
      </c>
      <c r="I43" s="49"/>
      <c r="J43" s="49"/>
    </row>
    <row r="44" spans="1:10" s="36" customFormat="1">
      <c r="A44" s="25"/>
      <c r="B44" s="52" t="s">
        <v>276</v>
      </c>
      <c r="C44" s="25"/>
      <c r="D44" s="25"/>
      <c r="E44" s="25"/>
      <c r="F44" s="25"/>
      <c r="G44" s="51"/>
      <c r="H44" s="51"/>
      <c r="I44" s="51"/>
      <c r="J44" s="51"/>
    </row>
    <row r="45" spans="1:10" s="36" customFormat="1">
      <c r="A45" s="58"/>
      <c r="B45" s="71"/>
      <c r="C45" s="35"/>
      <c r="D45" s="35"/>
      <c r="E45" s="58"/>
      <c r="F45" s="35">
        <f>SUM(F14:F44)</f>
        <v>44200</v>
      </c>
      <c r="G45" s="59">
        <f>SUM(G14:G44)</f>
        <v>0.49275362318840582</v>
      </c>
      <c r="H45" s="146">
        <f>SUM(H14:H44)</f>
        <v>0.49275362318840582</v>
      </c>
      <c r="I45" s="58"/>
      <c r="J45" s="58"/>
    </row>
    <row r="46" spans="1:10" s="36" customFormat="1">
      <c r="C46" s="119"/>
      <c r="D46" s="119"/>
    </row>
    <row r="47" spans="1:10" s="36" customFormat="1">
      <c r="C47" s="119"/>
      <c r="D47" s="119"/>
    </row>
    <row r="48" spans="1:10" s="36" customFormat="1">
      <c r="C48" s="119"/>
      <c r="D48" s="119"/>
    </row>
    <row r="49" spans="3:4" s="36" customFormat="1">
      <c r="C49" s="119"/>
      <c r="D49" s="119"/>
    </row>
    <row r="50" spans="3:4" s="36" customFormat="1">
      <c r="C50" s="119"/>
      <c r="D50" s="119"/>
    </row>
    <row r="51" spans="3:4" s="36" customFormat="1">
      <c r="C51" s="119"/>
      <c r="D51" s="119"/>
    </row>
    <row r="52" spans="3:4" s="36" customFormat="1">
      <c r="C52" s="119"/>
      <c r="D52" s="119"/>
    </row>
    <row r="53" spans="3:4" s="36" customFormat="1">
      <c r="C53" s="119"/>
      <c r="D53" s="119"/>
    </row>
    <row r="54" spans="3:4" s="36" customFormat="1">
      <c r="C54" s="119"/>
      <c r="D54" s="119"/>
    </row>
    <row r="55" spans="3:4" s="36" customFormat="1">
      <c r="C55" s="119"/>
      <c r="D55" s="119"/>
    </row>
    <row r="56" spans="3:4" s="36" customFormat="1">
      <c r="C56" s="119"/>
      <c r="D56" s="119"/>
    </row>
    <row r="57" spans="3:4" s="36" customFormat="1">
      <c r="C57" s="119"/>
      <c r="D57" s="119"/>
    </row>
    <row r="58" spans="3:4" s="36" customFormat="1">
      <c r="C58" s="119"/>
      <c r="D58" s="119"/>
    </row>
    <row r="59" spans="3:4" s="36" customFormat="1">
      <c r="C59" s="119"/>
      <c r="D59" s="119"/>
    </row>
    <row r="60" spans="3:4" s="36" customFormat="1">
      <c r="C60" s="119"/>
      <c r="D60" s="119"/>
    </row>
    <row r="61" spans="3:4" s="36" customFormat="1">
      <c r="C61" s="119"/>
      <c r="D61" s="119"/>
    </row>
    <row r="62" spans="3:4" s="36" customFormat="1">
      <c r="C62" s="119"/>
      <c r="D62" s="119"/>
    </row>
    <row r="63" spans="3:4" s="36" customFormat="1">
      <c r="C63" s="119"/>
      <c r="D63" s="119"/>
    </row>
    <row r="64" spans="3:4" s="36" customFormat="1">
      <c r="C64" s="119"/>
      <c r="D64" s="119"/>
    </row>
    <row r="65" spans="3:4" s="36" customFormat="1">
      <c r="C65" s="119"/>
      <c r="D65" s="119"/>
    </row>
    <row r="66" spans="3:4" s="36" customFormat="1">
      <c r="C66" s="119"/>
      <c r="D66" s="119"/>
    </row>
    <row r="67" spans="3:4" s="36" customFormat="1">
      <c r="C67" s="119"/>
      <c r="D67" s="119"/>
    </row>
    <row r="68" spans="3:4" s="36" customFormat="1">
      <c r="C68" s="119"/>
      <c r="D68" s="119"/>
    </row>
    <row r="69" spans="3:4" s="36" customFormat="1">
      <c r="C69" s="119"/>
      <c r="D69" s="119"/>
    </row>
    <row r="70" spans="3:4" s="36" customFormat="1">
      <c r="C70" s="119"/>
      <c r="D70" s="119"/>
    </row>
    <row r="71" spans="3:4" s="36" customFormat="1">
      <c r="C71" s="119"/>
      <c r="D71" s="119"/>
    </row>
    <row r="72" spans="3:4" s="36" customFormat="1">
      <c r="C72" s="119"/>
      <c r="D72" s="119"/>
    </row>
    <row r="73" spans="3:4" s="36" customFormat="1">
      <c r="C73" s="119"/>
      <c r="D73" s="119"/>
    </row>
    <row r="74" spans="3:4" s="36" customFormat="1">
      <c r="C74" s="119"/>
      <c r="D74" s="119"/>
    </row>
    <row r="75" spans="3:4" s="36" customFormat="1">
      <c r="C75" s="119"/>
      <c r="D75" s="119"/>
    </row>
    <row r="76" spans="3:4" s="36" customFormat="1">
      <c r="C76" s="119"/>
      <c r="D76" s="119"/>
    </row>
    <row r="77" spans="3:4" s="36" customFormat="1">
      <c r="C77" s="119"/>
      <c r="D77" s="119"/>
    </row>
    <row r="78" spans="3:4" s="36" customFormat="1">
      <c r="C78" s="119"/>
      <c r="D78" s="119"/>
    </row>
    <row r="79" spans="3:4" s="36" customFormat="1">
      <c r="C79" s="119"/>
      <c r="D79" s="119"/>
    </row>
    <row r="80" spans="3:4" s="36" customFormat="1">
      <c r="C80" s="119"/>
      <c r="D80" s="119"/>
    </row>
    <row r="81" spans="3:4" s="36" customFormat="1">
      <c r="C81" s="119"/>
      <c r="D81" s="119"/>
    </row>
    <row r="82" spans="3:4" s="36" customFormat="1">
      <c r="C82" s="119"/>
      <c r="D82" s="119"/>
    </row>
    <row r="83" spans="3:4" s="36" customFormat="1">
      <c r="C83" s="119"/>
      <c r="D83" s="119"/>
    </row>
    <row r="84" spans="3:4" s="36" customFormat="1">
      <c r="C84" s="119"/>
      <c r="D84" s="119"/>
    </row>
    <row r="85" spans="3:4" s="36" customFormat="1">
      <c r="C85" s="119"/>
      <c r="D85" s="119"/>
    </row>
    <row r="86" spans="3:4" s="36" customFormat="1">
      <c r="C86" s="119"/>
      <c r="D86" s="119"/>
    </row>
    <row r="87" spans="3:4" s="36" customFormat="1">
      <c r="C87" s="119"/>
      <c r="D87" s="119"/>
    </row>
    <row r="88" spans="3:4" s="36" customFormat="1">
      <c r="C88" s="119"/>
      <c r="D88" s="119"/>
    </row>
    <row r="89" spans="3:4" s="36" customFormat="1">
      <c r="C89" s="119"/>
      <c r="D89" s="119"/>
    </row>
    <row r="90" spans="3:4" s="36" customFormat="1">
      <c r="C90" s="119"/>
      <c r="D90" s="119"/>
    </row>
    <row r="91" spans="3:4" s="36" customFormat="1">
      <c r="C91" s="119"/>
      <c r="D91" s="119"/>
    </row>
    <row r="92" spans="3:4" s="36" customFormat="1">
      <c r="C92" s="119"/>
      <c r="D92" s="119"/>
    </row>
    <row r="93" spans="3:4" s="36" customFormat="1">
      <c r="C93" s="119"/>
      <c r="D93" s="119"/>
    </row>
    <row r="94" spans="3:4" s="36" customFormat="1">
      <c r="C94" s="119"/>
      <c r="D94" s="119"/>
    </row>
    <row r="95" spans="3:4" s="36" customFormat="1">
      <c r="C95" s="119"/>
      <c r="D95" s="119"/>
    </row>
    <row r="96" spans="3:4" s="36" customFormat="1">
      <c r="C96" s="119"/>
      <c r="D96" s="119"/>
    </row>
    <row r="97" spans="3:4" s="36" customFormat="1">
      <c r="C97" s="119"/>
      <c r="D97" s="119"/>
    </row>
    <row r="98" spans="3:4" s="36" customFormat="1">
      <c r="C98" s="119"/>
      <c r="D98" s="119"/>
    </row>
    <row r="99" spans="3:4" s="36" customFormat="1">
      <c r="C99" s="119"/>
      <c r="D99" s="119"/>
    </row>
    <row r="100" spans="3:4" s="36" customFormat="1">
      <c r="C100" s="119"/>
      <c r="D100" s="119"/>
    </row>
    <row r="101" spans="3:4" s="36" customFormat="1">
      <c r="C101" s="119"/>
      <c r="D101" s="119"/>
    </row>
    <row r="102" spans="3:4" s="36" customFormat="1">
      <c r="C102" s="119"/>
      <c r="D102" s="119"/>
    </row>
    <row r="103" spans="3:4" s="36" customFormat="1">
      <c r="C103" s="119"/>
      <c r="D103" s="119"/>
    </row>
    <row r="104" spans="3:4" s="36" customFormat="1">
      <c r="C104" s="119"/>
      <c r="D104" s="119"/>
    </row>
    <row r="105" spans="3:4" s="36" customFormat="1">
      <c r="C105" s="119"/>
      <c r="D105" s="119"/>
    </row>
    <row r="106" spans="3:4" s="36" customFormat="1">
      <c r="C106" s="119"/>
      <c r="D106" s="119"/>
    </row>
    <row r="107" spans="3:4" s="36" customFormat="1">
      <c r="C107" s="119"/>
      <c r="D107" s="119"/>
    </row>
    <row r="108" spans="3:4" s="36" customFormat="1">
      <c r="C108" s="119"/>
      <c r="D108" s="119"/>
    </row>
    <row r="109" spans="3:4" s="36" customFormat="1">
      <c r="C109" s="119"/>
      <c r="D109" s="119"/>
    </row>
    <row r="110" spans="3:4" s="36" customFormat="1">
      <c r="C110" s="119"/>
      <c r="D110" s="119"/>
    </row>
    <row r="111" spans="3:4" s="36" customFormat="1">
      <c r="C111" s="119"/>
      <c r="D111" s="119"/>
    </row>
    <row r="112" spans="3:4" s="36" customFormat="1">
      <c r="C112" s="119"/>
      <c r="D112" s="119"/>
    </row>
    <row r="113" spans="3:4" s="36" customFormat="1">
      <c r="C113" s="119"/>
      <c r="D113" s="119"/>
    </row>
    <row r="114" spans="3:4" s="36" customFormat="1">
      <c r="C114" s="119"/>
      <c r="D114" s="119"/>
    </row>
    <row r="115" spans="3:4" s="36" customFormat="1">
      <c r="C115" s="119"/>
      <c r="D115" s="119"/>
    </row>
    <row r="116" spans="3:4" s="36" customFormat="1">
      <c r="C116" s="119"/>
      <c r="D116" s="119"/>
    </row>
    <row r="117" spans="3:4" s="36" customFormat="1">
      <c r="C117" s="119"/>
      <c r="D117" s="119"/>
    </row>
    <row r="118" spans="3:4" s="36" customFormat="1">
      <c r="C118" s="119"/>
      <c r="D118" s="119"/>
    </row>
    <row r="119" spans="3:4" s="36" customFormat="1">
      <c r="C119" s="119"/>
      <c r="D119" s="119"/>
    </row>
    <row r="120" spans="3:4" s="36" customFormat="1">
      <c r="C120" s="119"/>
      <c r="D120" s="119"/>
    </row>
    <row r="121" spans="3:4" s="36" customFormat="1">
      <c r="C121" s="119"/>
      <c r="D121" s="119"/>
    </row>
    <row r="122" spans="3:4" s="36" customFormat="1">
      <c r="C122" s="119"/>
      <c r="D122" s="119"/>
    </row>
    <row r="123" spans="3:4" s="36" customFormat="1">
      <c r="C123" s="119"/>
      <c r="D123" s="119"/>
    </row>
    <row r="124" spans="3:4" s="36" customFormat="1">
      <c r="C124" s="119"/>
      <c r="D124" s="119"/>
    </row>
    <row r="125" spans="3:4" s="36" customFormat="1">
      <c r="C125" s="119"/>
      <c r="D125" s="119"/>
    </row>
    <row r="126" spans="3:4" s="36" customFormat="1">
      <c r="C126" s="119"/>
      <c r="D126" s="119"/>
    </row>
    <row r="127" spans="3:4" s="36" customFormat="1">
      <c r="C127" s="119"/>
      <c r="D127" s="119"/>
    </row>
    <row r="128" spans="3:4" s="36" customFormat="1">
      <c r="C128" s="119"/>
      <c r="D128" s="119"/>
    </row>
    <row r="129" spans="3:4" s="36" customFormat="1">
      <c r="C129" s="119"/>
      <c r="D129" s="119"/>
    </row>
    <row r="130" spans="3:4" s="36" customFormat="1">
      <c r="C130" s="119"/>
      <c r="D130" s="119"/>
    </row>
    <row r="131" spans="3:4" s="36" customFormat="1">
      <c r="C131" s="119"/>
      <c r="D131" s="119"/>
    </row>
    <row r="132" spans="3:4" s="36" customFormat="1">
      <c r="C132" s="119"/>
      <c r="D132" s="119"/>
    </row>
    <row r="133" spans="3:4" s="36" customFormat="1">
      <c r="C133" s="119"/>
      <c r="D133" s="119"/>
    </row>
    <row r="134" spans="3:4" s="36" customFormat="1">
      <c r="C134" s="119"/>
      <c r="D134" s="119"/>
    </row>
    <row r="135" spans="3:4" s="36" customFormat="1">
      <c r="C135" s="119"/>
      <c r="D135" s="119"/>
    </row>
    <row r="136" spans="3:4" s="36" customFormat="1">
      <c r="C136" s="119"/>
      <c r="D136" s="119"/>
    </row>
    <row r="137" spans="3:4" s="36" customFormat="1">
      <c r="C137" s="119"/>
      <c r="D137" s="119"/>
    </row>
    <row r="138" spans="3:4" s="36" customFormat="1">
      <c r="C138" s="119"/>
      <c r="D138" s="119"/>
    </row>
    <row r="139" spans="3:4" s="36" customFormat="1">
      <c r="C139" s="119"/>
      <c r="D139" s="119"/>
    </row>
    <row r="140" spans="3:4" s="36" customFormat="1">
      <c r="C140" s="119"/>
      <c r="D140" s="119"/>
    </row>
    <row r="141" spans="3:4" s="36" customFormat="1">
      <c r="C141" s="119"/>
      <c r="D141" s="119"/>
    </row>
    <row r="142" spans="3:4" s="36" customFormat="1">
      <c r="C142" s="119"/>
      <c r="D142" s="119"/>
    </row>
    <row r="143" spans="3:4" s="36" customFormat="1">
      <c r="C143" s="119"/>
      <c r="D143" s="119"/>
    </row>
    <row r="144" spans="3:4" s="36" customFormat="1">
      <c r="C144" s="119"/>
      <c r="D144" s="119"/>
    </row>
    <row r="145" spans="3:4" s="36" customFormat="1">
      <c r="C145" s="119"/>
      <c r="D145" s="119"/>
    </row>
    <row r="146" spans="3:4" s="36" customFormat="1">
      <c r="C146" s="119"/>
      <c r="D146" s="119"/>
    </row>
    <row r="147" spans="3:4" s="36" customFormat="1">
      <c r="C147" s="119"/>
      <c r="D147" s="119"/>
    </row>
    <row r="148" spans="3:4" s="36" customFormat="1">
      <c r="C148" s="119"/>
      <c r="D148" s="119"/>
    </row>
    <row r="149" spans="3:4" s="36" customFormat="1">
      <c r="C149" s="119"/>
      <c r="D149" s="119"/>
    </row>
    <row r="150" spans="3:4" s="36" customFormat="1">
      <c r="C150" s="119"/>
      <c r="D150" s="119"/>
    </row>
    <row r="151" spans="3:4" s="36" customFormat="1">
      <c r="C151" s="119"/>
      <c r="D151" s="119"/>
    </row>
    <row r="152" spans="3:4" s="36" customFormat="1">
      <c r="C152" s="119"/>
      <c r="D152" s="119"/>
    </row>
    <row r="153" spans="3:4" s="36" customFormat="1">
      <c r="C153" s="119"/>
      <c r="D153" s="119"/>
    </row>
    <row r="154" spans="3:4" s="36" customFormat="1">
      <c r="C154" s="119"/>
      <c r="D154" s="119"/>
    </row>
    <row r="155" spans="3:4" s="36" customFormat="1">
      <c r="C155" s="119"/>
      <c r="D155" s="119"/>
    </row>
    <row r="156" spans="3:4" s="36" customFormat="1">
      <c r="C156" s="119"/>
      <c r="D156" s="119"/>
    </row>
    <row r="157" spans="3:4" s="36" customFormat="1">
      <c r="C157" s="119"/>
      <c r="D157" s="119"/>
    </row>
    <row r="158" spans="3:4" s="36" customFormat="1">
      <c r="C158" s="119"/>
      <c r="D158" s="119"/>
    </row>
    <row r="159" spans="3:4" s="36" customFormat="1">
      <c r="C159" s="119"/>
      <c r="D159" s="119"/>
    </row>
    <row r="160" spans="3:4" s="36" customFormat="1">
      <c r="C160" s="119"/>
      <c r="D160" s="119"/>
    </row>
    <row r="161" spans="3:4" s="36" customFormat="1">
      <c r="C161" s="119"/>
      <c r="D161" s="119"/>
    </row>
    <row r="162" spans="3:4" s="36" customFormat="1">
      <c r="C162" s="119"/>
      <c r="D162" s="119"/>
    </row>
    <row r="163" spans="3:4" s="36" customFormat="1">
      <c r="C163" s="119"/>
      <c r="D163" s="119"/>
    </row>
    <row r="164" spans="3:4" s="36" customFormat="1">
      <c r="C164" s="119"/>
      <c r="D164" s="119"/>
    </row>
    <row r="165" spans="3:4" s="36" customFormat="1">
      <c r="C165" s="119"/>
      <c r="D165" s="119"/>
    </row>
    <row r="166" spans="3:4" s="36" customFormat="1">
      <c r="C166" s="119"/>
      <c r="D166" s="119"/>
    </row>
    <row r="167" spans="3:4" s="36" customFormat="1">
      <c r="C167" s="119"/>
      <c r="D167" s="119"/>
    </row>
    <row r="168" spans="3:4" s="36" customFormat="1">
      <c r="C168" s="119"/>
      <c r="D168" s="119"/>
    </row>
    <row r="169" spans="3:4" s="36" customFormat="1">
      <c r="C169" s="119"/>
      <c r="D169" s="119"/>
    </row>
    <row r="170" spans="3:4" s="36" customFormat="1">
      <c r="C170" s="119"/>
      <c r="D170" s="119"/>
    </row>
    <row r="171" spans="3:4" s="36" customFormat="1">
      <c r="C171" s="119"/>
      <c r="D171" s="119"/>
    </row>
    <row r="172" spans="3:4" s="36" customFormat="1">
      <c r="C172" s="119"/>
      <c r="D172" s="119"/>
    </row>
    <row r="173" spans="3:4" s="36" customFormat="1">
      <c r="C173" s="119"/>
      <c r="D173" s="119"/>
    </row>
    <row r="174" spans="3:4" s="36" customFormat="1">
      <c r="C174" s="119"/>
      <c r="D174" s="119"/>
    </row>
    <row r="175" spans="3:4" s="36" customFormat="1">
      <c r="C175" s="119"/>
      <c r="D175" s="119"/>
    </row>
    <row r="176" spans="3:4" s="36" customFormat="1">
      <c r="C176" s="119"/>
      <c r="D176" s="119"/>
    </row>
    <row r="177" spans="3:4" s="36" customFormat="1">
      <c r="C177" s="119"/>
      <c r="D177" s="119"/>
    </row>
    <row r="178" spans="3:4" s="36" customFormat="1">
      <c r="C178" s="119"/>
      <c r="D178" s="119"/>
    </row>
    <row r="179" spans="3:4" s="36" customFormat="1">
      <c r="C179" s="119"/>
      <c r="D179" s="119"/>
    </row>
    <row r="180" spans="3:4" s="36" customFormat="1">
      <c r="C180" s="119"/>
      <c r="D180" s="119"/>
    </row>
    <row r="181" spans="3:4" s="36" customFormat="1">
      <c r="C181" s="119"/>
      <c r="D181" s="119"/>
    </row>
    <row r="182" spans="3:4" s="36" customFormat="1">
      <c r="C182" s="119"/>
      <c r="D182" s="119"/>
    </row>
    <row r="183" spans="3:4" s="36" customFormat="1">
      <c r="C183" s="119"/>
      <c r="D183" s="119"/>
    </row>
    <row r="184" spans="3:4" s="36" customFormat="1">
      <c r="C184" s="119"/>
      <c r="D184" s="119"/>
    </row>
    <row r="185" spans="3:4" s="36" customFormat="1">
      <c r="C185" s="119"/>
      <c r="D185" s="119"/>
    </row>
    <row r="186" spans="3:4" s="36" customFormat="1">
      <c r="C186" s="119"/>
      <c r="D186" s="119"/>
    </row>
    <row r="187" spans="3:4" s="36" customFormat="1">
      <c r="C187" s="119"/>
      <c r="D187" s="119"/>
    </row>
    <row r="188" spans="3:4" s="36" customFormat="1">
      <c r="C188" s="119"/>
      <c r="D188" s="119"/>
    </row>
    <row r="189" spans="3:4" s="36" customFormat="1">
      <c r="C189" s="119"/>
      <c r="D189" s="119"/>
    </row>
    <row r="190" spans="3:4" s="36" customFormat="1">
      <c r="C190" s="119"/>
      <c r="D190" s="119"/>
    </row>
    <row r="191" spans="3:4" s="36" customFormat="1">
      <c r="C191" s="119"/>
      <c r="D191" s="119"/>
    </row>
    <row r="192" spans="3:4" s="36" customFormat="1">
      <c r="C192" s="119"/>
      <c r="D192" s="119"/>
    </row>
    <row r="193" spans="3:4" s="36" customFormat="1">
      <c r="C193" s="119"/>
      <c r="D193" s="119"/>
    </row>
    <row r="194" spans="3:4" s="36" customFormat="1">
      <c r="C194" s="119"/>
      <c r="D194" s="119"/>
    </row>
    <row r="195" spans="3:4" s="36" customFormat="1">
      <c r="C195" s="119"/>
      <c r="D195" s="119"/>
    </row>
    <row r="196" spans="3:4" s="36" customFormat="1">
      <c r="C196" s="119"/>
      <c r="D196" s="119"/>
    </row>
    <row r="197" spans="3:4" s="36" customFormat="1">
      <c r="C197" s="119"/>
      <c r="D197" s="119"/>
    </row>
    <row r="198" spans="3:4" s="36" customFormat="1">
      <c r="C198" s="119"/>
      <c r="D198" s="119"/>
    </row>
    <row r="199" spans="3:4" s="36" customFormat="1">
      <c r="C199" s="119"/>
      <c r="D199" s="119"/>
    </row>
    <row r="200" spans="3:4" s="36" customFormat="1">
      <c r="C200" s="119"/>
      <c r="D200" s="119"/>
    </row>
    <row r="201" spans="3:4" s="36" customFormat="1">
      <c r="C201" s="119"/>
      <c r="D201" s="119"/>
    </row>
    <row r="202" spans="3:4" s="36" customFormat="1">
      <c r="C202" s="119"/>
      <c r="D202" s="119"/>
    </row>
    <row r="203" spans="3:4" s="36" customFormat="1">
      <c r="C203" s="119"/>
      <c r="D203" s="119"/>
    </row>
    <row r="204" spans="3:4" s="36" customFormat="1">
      <c r="C204" s="119"/>
      <c r="D204" s="119"/>
    </row>
    <row r="205" spans="3:4" s="36" customFormat="1">
      <c r="C205" s="119"/>
      <c r="D205" s="119"/>
    </row>
    <row r="206" spans="3:4" s="36" customFormat="1">
      <c r="C206" s="119"/>
      <c r="D206" s="119"/>
    </row>
    <row r="207" spans="3:4" s="36" customFormat="1">
      <c r="C207" s="119"/>
      <c r="D207" s="119"/>
    </row>
    <row r="208" spans="3:4" s="36" customFormat="1">
      <c r="C208" s="119"/>
      <c r="D208" s="119"/>
    </row>
    <row r="209" spans="3:4" s="36" customFormat="1">
      <c r="C209" s="119"/>
      <c r="D209" s="119"/>
    </row>
    <row r="210" spans="3:4" s="36" customFormat="1">
      <c r="C210" s="119"/>
      <c r="D210" s="119"/>
    </row>
    <row r="211" spans="3:4" s="36" customFormat="1">
      <c r="C211" s="119"/>
      <c r="D211" s="119"/>
    </row>
    <row r="212" spans="3:4" s="36" customFormat="1">
      <c r="C212" s="119"/>
      <c r="D212" s="119"/>
    </row>
    <row r="213" spans="3:4" s="36" customFormat="1">
      <c r="C213" s="119"/>
      <c r="D213" s="119"/>
    </row>
    <row r="214" spans="3:4" s="36" customFormat="1">
      <c r="C214" s="119"/>
      <c r="D214" s="119"/>
    </row>
    <row r="215" spans="3:4" s="36" customFormat="1">
      <c r="C215" s="119"/>
      <c r="D215" s="119"/>
    </row>
    <row r="216" spans="3:4" s="36" customFormat="1">
      <c r="C216" s="119"/>
      <c r="D216" s="119"/>
    </row>
    <row r="217" spans="3:4" s="36" customFormat="1">
      <c r="C217" s="119"/>
      <c r="D217" s="119"/>
    </row>
    <row r="218" spans="3:4" s="36" customFormat="1">
      <c r="C218" s="119"/>
      <c r="D218" s="119"/>
    </row>
    <row r="219" spans="3:4" s="36" customFormat="1">
      <c r="C219" s="119"/>
      <c r="D219" s="119"/>
    </row>
    <row r="220" spans="3:4" s="36" customFormat="1">
      <c r="C220" s="119"/>
      <c r="D220" s="119"/>
    </row>
    <row r="221" spans="3:4" s="36" customFormat="1">
      <c r="C221" s="119"/>
      <c r="D221" s="119"/>
    </row>
    <row r="222" spans="3:4" s="36" customFormat="1">
      <c r="C222" s="119"/>
      <c r="D222" s="119"/>
    </row>
    <row r="223" spans="3:4" s="36" customFormat="1">
      <c r="C223" s="119"/>
      <c r="D223" s="119"/>
    </row>
    <row r="224" spans="3:4" s="36" customFormat="1">
      <c r="C224" s="119"/>
      <c r="D224" s="119"/>
    </row>
    <row r="225" spans="3:4" s="36" customFormat="1">
      <c r="C225" s="119"/>
      <c r="D225" s="119"/>
    </row>
    <row r="226" spans="3:4" s="36" customFormat="1">
      <c r="C226" s="119"/>
      <c r="D226" s="119"/>
    </row>
    <row r="227" spans="3:4" s="36" customFormat="1">
      <c r="C227" s="119"/>
      <c r="D227" s="119"/>
    </row>
    <row r="228" spans="3:4" s="36" customFormat="1">
      <c r="C228" s="119"/>
      <c r="D228" s="119"/>
    </row>
    <row r="229" spans="3:4" s="36" customFormat="1">
      <c r="C229" s="119"/>
      <c r="D229" s="119"/>
    </row>
    <row r="230" spans="3:4" s="36" customFormat="1">
      <c r="C230" s="119"/>
      <c r="D230" s="119"/>
    </row>
    <row r="231" spans="3:4" s="36" customFormat="1">
      <c r="C231" s="119"/>
      <c r="D231" s="119"/>
    </row>
    <row r="232" spans="3:4" s="36" customFormat="1">
      <c r="C232" s="119"/>
      <c r="D232" s="119"/>
    </row>
    <row r="233" spans="3:4" s="36" customFormat="1">
      <c r="C233" s="119"/>
      <c r="D233" s="119"/>
    </row>
    <row r="234" spans="3:4" s="36" customFormat="1">
      <c r="C234" s="119"/>
      <c r="D234" s="119"/>
    </row>
    <row r="235" spans="3:4" s="36" customFormat="1">
      <c r="C235" s="119"/>
      <c r="D235" s="119"/>
    </row>
    <row r="236" spans="3:4" s="36" customFormat="1">
      <c r="C236" s="119"/>
      <c r="D236" s="119"/>
    </row>
    <row r="237" spans="3:4" s="36" customFormat="1">
      <c r="C237" s="119"/>
      <c r="D237" s="119"/>
    </row>
    <row r="238" spans="3:4" s="36" customFormat="1">
      <c r="C238" s="119"/>
      <c r="D238" s="119"/>
    </row>
    <row r="239" spans="3:4" s="36" customFormat="1">
      <c r="C239" s="119"/>
      <c r="D239" s="119"/>
    </row>
    <row r="240" spans="3:4" s="36" customFormat="1">
      <c r="C240" s="119"/>
      <c r="D240" s="119"/>
    </row>
    <row r="241" spans="3:4" s="36" customFormat="1">
      <c r="C241" s="119"/>
      <c r="D241" s="119"/>
    </row>
    <row r="242" spans="3:4" s="36" customFormat="1">
      <c r="C242" s="119"/>
      <c r="D242" s="119"/>
    </row>
    <row r="243" spans="3:4" s="36" customFormat="1">
      <c r="C243" s="119"/>
      <c r="D243" s="119"/>
    </row>
    <row r="244" spans="3:4" s="36" customFormat="1">
      <c r="C244" s="119"/>
      <c r="D244" s="119"/>
    </row>
    <row r="245" spans="3:4" s="36" customFormat="1">
      <c r="C245" s="119"/>
      <c r="D245" s="119"/>
    </row>
    <row r="246" spans="3:4" s="36" customFormat="1">
      <c r="C246" s="119"/>
      <c r="D246" s="119"/>
    </row>
    <row r="247" spans="3:4" s="36" customFormat="1">
      <c r="C247" s="119"/>
      <c r="D247" s="119"/>
    </row>
    <row r="248" spans="3:4" s="36" customFormat="1">
      <c r="C248" s="119"/>
      <c r="D248" s="119"/>
    </row>
    <row r="249" spans="3:4" s="36" customFormat="1">
      <c r="C249" s="119"/>
      <c r="D249" s="119"/>
    </row>
    <row r="250" spans="3:4" s="36" customFormat="1">
      <c r="C250" s="119"/>
      <c r="D250" s="119"/>
    </row>
    <row r="251" spans="3:4" s="36" customFormat="1">
      <c r="C251" s="119"/>
      <c r="D251" s="119"/>
    </row>
    <row r="252" spans="3:4" s="36" customFormat="1">
      <c r="C252" s="119"/>
      <c r="D252" s="119"/>
    </row>
    <row r="253" spans="3:4" s="36" customFormat="1">
      <c r="C253" s="119"/>
      <c r="D253" s="119"/>
    </row>
    <row r="254" spans="3:4" s="36" customFormat="1">
      <c r="C254" s="119"/>
      <c r="D254" s="119"/>
    </row>
    <row r="255" spans="3:4" s="36" customFormat="1">
      <c r="C255" s="119"/>
      <c r="D255" s="119"/>
    </row>
    <row r="256" spans="3:4" s="36" customFormat="1">
      <c r="C256" s="119"/>
      <c r="D256" s="119"/>
    </row>
    <row r="257" spans="3:4" s="36" customFormat="1">
      <c r="C257" s="119"/>
      <c r="D257" s="119"/>
    </row>
    <row r="258" spans="3:4" s="36" customFormat="1">
      <c r="C258" s="119"/>
      <c r="D258" s="119"/>
    </row>
    <row r="259" spans="3:4" s="36" customFormat="1">
      <c r="C259" s="119"/>
      <c r="D259" s="119"/>
    </row>
    <row r="260" spans="3:4" s="36" customFormat="1">
      <c r="C260" s="119"/>
      <c r="D260" s="119"/>
    </row>
    <row r="261" spans="3:4" s="36" customFormat="1">
      <c r="C261" s="119"/>
      <c r="D261" s="119"/>
    </row>
    <row r="262" spans="3:4" s="36" customFormat="1">
      <c r="C262" s="119"/>
      <c r="D262" s="119"/>
    </row>
    <row r="263" spans="3:4" s="36" customFormat="1">
      <c r="C263" s="119"/>
      <c r="D263" s="119"/>
    </row>
    <row r="264" spans="3:4" s="36" customFormat="1">
      <c r="C264" s="119"/>
      <c r="D264" s="119"/>
    </row>
    <row r="265" spans="3:4" s="36" customFormat="1">
      <c r="C265" s="119"/>
      <c r="D265" s="119"/>
    </row>
    <row r="266" spans="3:4" s="36" customFormat="1">
      <c r="C266" s="119"/>
      <c r="D266" s="119"/>
    </row>
    <row r="267" spans="3:4" s="36" customFormat="1">
      <c r="C267" s="119"/>
      <c r="D267" s="119"/>
    </row>
    <row r="268" spans="3:4" s="36" customFormat="1">
      <c r="C268" s="119"/>
      <c r="D268" s="119"/>
    </row>
    <row r="269" spans="3:4" s="36" customFormat="1">
      <c r="C269" s="119"/>
      <c r="D269" s="119"/>
    </row>
    <row r="270" spans="3:4" s="36" customFormat="1">
      <c r="C270" s="119"/>
      <c r="D270" s="119"/>
    </row>
    <row r="271" spans="3:4" s="36" customFormat="1">
      <c r="C271" s="119"/>
      <c r="D271" s="119"/>
    </row>
    <row r="272" spans="3:4" s="36" customFormat="1">
      <c r="C272" s="119"/>
      <c r="D272" s="119"/>
    </row>
    <row r="273" spans="3:4" s="36" customFormat="1">
      <c r="C273" s="119"/>
      <c r="D273" s="119"/>
    </row>
    <row r="274" spans="3:4" s="36" customFormat="1">
      <c r="C274" s="119"/>
      <c r="D274" s="119"/>
    </row>
    <row r="275" spans="3:4" s="36" customFormat="1">
      <c r="C275" s="119"/>
      <c r="D275" s="119"/>
    </row>
    <row r="276" spans="3:4" s="36" customFormat="1">
      <c r="C276" s="119"/>
      <c r="D276" s="119"/>
    </row>
    <row r="277" spans="3:4" s="36" customFormat="1">
      <c r="C277" s="119"/>
      <c r="D277" s="119"/>
    </row>
    <row r="278" spans="3:4" s="36" customFormat="1">
      <c r="C278" s="119"/>
      <c r="D278" s="119"/>
    </row>
    <row r="279" spans="3:4" s="36" customFormat="1">
      <c r="C279" s="119"/>
      <c r="D279" s="119"/>
    </row>
    <row r="280" spans="3:4" s="36" customFormat="1">
      <c r="C280" s="119"/>
      <c r="D280" s="119"/>
    </row>
    <row r="281" spans="3:4" s="36" customFormat="1">
      <c r="C281" s="119"/>
      <c r="D281" s="119"/>
    </row>
    <row r="282" spans="3:4" s="36" customFormat="1">
      <c r="C282" s="119"/>
      <c r="D282" s="119"/>
    </row>
    <row r="283" spans="3:4" s="36" customFormat="1">
      <c r="C283" s="119"/>
      <c r="D283" s="119"/>
    </row>
    <row r="284" spans="3:4" s="36" customFormat="1">
      <c r="C284" s="119"/>
      <c r="D284" s="119"/>
    </row>
    <row r="285" spans="3:4" s="36" customFormat="1">
      <c r="C285" s="119"/>
      <c r="D285" s="119"/>
    </row>
    <row r="286" spans="3:4" s="36" customFormat="1">
      <c r="C286" s="119"/>
      <c r="D286" s="119"/>
    </row>
    <row r="287" spans="3:4" s="36" customFormat="1">
      <c r="C287" s="119"/>
      <c r="D287" s="119"/>
    </row>
    <row r="288" spans="3:4" s="36" customFormat="1">
      <c r="C288" s="119"/>
      <c r="D288" s="119"/>
    </row>
    <row r="289" spans="3:4" s="36" customFormat="1">
      <c r="C289" s="119"/>
      <c r="D289" s="119"/>
    </row>
    <row r="290" spans="3:4" s="36" customFormat="1">
      <c r="C290" s="119"/>
      <c r="D290" s="119"/>
    </row>
    <row r="291" spans="3:4" s="36" customFormat="1">
      <c r="C291" s="119"/>
      <c r="D291" s="119"/>
    </row>
    <row r="292" spans="3:4" s="36" customFormat="1">
      <c r="C292" s="119"/>
      <c r="D292" s="119"/>
    </row>
    <row r="293" spans="3:4" s="36" customFormat="1">
      <c r="C293" s="119"/>
      <c r="D293" s="119"/>
    </row>
    <row r="294" spans="3:4" s="36" customFormat="1">
      <c r="C294" s="119"/>
      <c r="D294" s="119"/>
    </row>
    <row r="295" spans="3:4" s="36" customFormat="1">
      <c r="C295" s="119"/>
      <c r="D295" s="119"/>
    </row>
  </sheetData>
  <mergeCells count="9">
    <mergeCell ref="A8:A12"/>
    <mergeCell ref="B8:B12"/>
    <mergeCell ref="C8:C12"/>
    <mergeCell ref="H8:J8"/>
    <mergeCell ref="H9:J9"/>
    <mergeCell ref="H10:J10"/>
    <mergeCell ref="H11:H12"/>
    <mergeCell ref="I11:I12"/>
    <mergeCell ref="A1:J1"/>
  </mergeCells>
  <pageMargins left="0.59" right="0.38" top="0.74803149606299202" bottom="0.52" header="0.31496062992126" footer="0.31496062992126"/>
  <pageSetup paperSize="9" scale="9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J284"/>
  <sheetViews>
    <sheetView workbookViewId="0">
      <selection activeCell="D13" sqref="D13"/>
    </sheetView>
  </sheetViews>
  <sheetFormatPr defaultColWidth="9.125" defaultRowHeight="21"/>
  <cols>
    <col min="1" max="3" width="9.125" style="5"/>
    <col min="4" max="4" width="18.625" style="5" customWidth="1"/>
    <col min="5" max="7" width="9.125" style="5"/>
    <col min="8" max="8" width="7.5" style="5" customWidth="1"/>
    <col min="9" max="9" width="14.25" style="5" customWidth="1"/>
    <col min="10" max="16384" width="9.125" style="5"/>
  </cols>
  <sheetData>
    <row r="1" spans="1:10">
      <c r="A1" s="129" t="s">
        <v>13</v>
      </c>
      <c r="B1" s="129"/>
      <c r="C1" s="129"/>
      <c r="D1" s="129"/>
      <c r="E1" s="129"/>
      <c r="F1" s="129"/>
      <c r="G1" s="129"/>
      <c r="H1" s="129"/>
    </row>
    <row r="2" spans="1:10">
      <c r="A2" s="129" t="s">
        <v>9</v>
      </c>
      <c r="B2" s="129"/>
      <c r="C2" s="129"/>
      <c r="D2" s="129"/>
      <c r="E2" s="129"/>
      <c r="F2" s="129"/>
      <c r="G2" s="129"/>
      <c r="H2" s="129"/>
    </row>
    <row r="3" spans="1:10">
      <c r="A3" s="21"/>
      <c r="B3" s="21"/>
      <c r="C3" s="21"/>
      <c r="D3" s="21"/>
      <c r="E3" s="21"/>
      <c r="F3" s="21"/>
      <c r="G3" s="21"/>
      <c r="H3" s="21"/>
    </row>
    <row r="4" spans="1:10">
      <c r="A4" s="5" t="str">
        <f>บท2.2!A3</f>
        <v>สำนัก.........องค์การอุตสาหกรรมป่าไม้ภาคตะวันออกเฉียงเหนือ................................................................................</v>
      </c>
    </row>
    <row r="5" spans="1:10">
      <c r="A5" s="5" t="str">
        <f>บท2.2!A4</f>
        <v>งาน ........บริหารทั่วไป...(ออป.เขต)......ขอนแก่น...........................................................................................................</v>
      </c>
      <c r="J5" s="12"/>
    </row>
    <row r="6" spans="1:10">
      <c r="A6" s="5" t="str">
        <f>บท2.2!A5</f>
        <v xml:space="preserve">ผู้ให้ข้อมูล.......... นายประกอบ   กนกหงส์  หัวหน้างาน (ระดับ 6).......................................................................... </v>
      </c>
      <c r="J6" s="13"/>
    </row>
    <row r="7" spans="1:10" s="3" customFormat="1"/>
    <row r="8" spans="1:10" s="3" customFormat="1">
      <c r="A8" s="6" t="s">
        <v>1</v>
      </c>
      <c r="B8" s="7"/>
      <c r="C8" s="7"/>
      <c r="D8" s="7"/>
      <c r="E8" s="7"/>
      <c r="F8" s="7"/>
      <c r="G8" s="7"/>
      <c r="H8" s="8"/>
    </row>
    <row r="9" spans="1:10" s="3" customFormat="1">
      <c r="A9" s="2" t="s">
        <v>126</v>
      </c>
      <c r="H9" s="4"/>
    </row>
    <row r="10" spans="1:10" s="3" customFormat="1">
      <c r="A10" s="2"/>
      <c r="H10" s="4"/>
    </row>
    <row r="11" spans="1:10" s="3" customFormat="1">
      <c r="A11" s="2" t="s">
        <v>4</v>
      </c>
      <c r="H11" s="4"/>
    </row>
    <row r="12" spans="1:10" s="3" customFormat="1">
      <c r="A12" s="2" t="s">
        <v>322</v>
      </c>
      <c r="H12" s="4"/>
    </row>
    <row r="13" spans="1:10" s="3" customFormat="1">
      <c r="A13" s="9"/>
      <c r="B13" s="10"/>
      <c r="C13" s="10"/>
      <c r="D13" s="10"/>
      <c r="E13" s="10"/>
      <c r="F13" s="10"/>
      <c r="G13" s="10"/>
      <c r="H13" s="11"/>
    </row>
    <row r="14" spans="1:10" s="3" customFormat="1"/>
    <row r="15" spans="1:10" s="3" customFormat="1">
      <c r="A15" s="6" t="s">
        <v>3</v>
      </c>
      <c r="B15" s="7"/>
      <c r="C15" s="7"/>
      <c r="D15" s="7"/>
      <c r="E15" s="7"/>
      <c r="F15" s="7"/>
      <c r="G15" s="7"/>
      <c r="H15" s="8"/>
    </row>
    <row r="16" spans="1:10" s="3" customFormat="1">
      <c r="A16" s="16" t="s">
        <v>128</v>
      </c>
      <c r="H16" s="4"/>
    </row>
    <row r="17" spans="1:8" s="3" customFormat="1">
      <c r="A17" s="16" t="s">
        <v>129</v>
      </c>
      <c r="H17" s="4"/>
    </row>
    <row r="18" spans="1:8" s="3" customFormat="1">
      <c r="A18" s="16" t="s">
        <v>130</v>
      </c>
      <c r="H18" s="4"/>
    </row>
    <row r="19" spans="1:8" s="3" customFormat="1">
      <c r="A19" s="16"/>
      <c r="H19" s="4"/>
    </row>
    <row r="20" spans="1:8" s="3" customFormat="1">
      <c r="A20" s="16"/>
      <c r="H20" s="4"/>
    </row>
    <row r="21" spans="1:8" s="3" customFormat="1">
      <c r="A21" s="17"/>
      <c r="H21" s="4"/>
    </row>
    <row r="22" spans="1:8" s="3" customFormat="1">
      <c r="A22" s="17"/>
      <c r="H22" s="4"/>
    </row>
    <row r="23" spans="1:8" s="3" customFormat="1">
      <c r="A23" s="2"/>
      <c r="H23" s="4"/>
    </row>
    <row r="24" spans="1:8" s="3" customFormat="1">
      <c r="A24" s="2"/>
      <c r="H24" s="4"/>
    </row>
    <row r="25" spans="1:8" s="3" customFormat="1">
      <c r="A25" s="9"/>
      <c r="B25" s="10"/>
      <c r="C25" s="10"/>
      <c r="D25" s="10"/>
      <c r="E25" s="10"/>
      <c r="F25" s="10"/>
      <c r="G25" s="10"/>
      <c r="H25" s="11"/>
    </row>
    <row r="26" spans="1:8" s="3" customFormat="1"/>
    <row r="27" spans="1:8" s="3" customFormat="1"/>
    <row r="28" spans="1:8" s="3" customFormat="1"/>
    <row r="29" spans="1:8" s="3" customFormat="1"/>
    <row r="30" spans="1:8" s="3" customFormat="1"/>
    <row r="31" spans="1:8" s="3" customFormat="1"/>
    <row r="32" spans="1:8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  <row r="284" s="3" customFormat="1"/>
  </sheetData>
  <mergeCells count="2">
    <mergeCell ref="A1:H1"/>
    <mergeCell ref="A2:H2"/>
  </mergeCells>
  <pageMargins left="0.7" right="0.7" top="1.01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FF00"/>
  </sheetPr>
  <dimension ref="A1:J267"/>
  <sheetViews>
    <sheetView zoomScale="97" zoomScaleNormal="97" workbookViewId="0">
      <selection activeCell="B17" sqref="B17"/>
    </sheetView>
  </sheetViews>
  <sheetFormatPr defaultColWidth="9.125" defaultRowHeight="18.75"/>
  <cols>
    <col min="1" max="1" width="4.75" style="1" customWidth="1"/>
    <col min="2" max="2" width="23.375" style="1" customWidth="1"/>
    <col min="3" max="3" width="8.5" style="1" customWidth="1"/>
    <col min="4" max="4" width="12.625" style="37" customWidth="1"/>
    <col min="5" max="5" width="8.125" style="1" customWidth="1"/>
    <col min="6" max="6" width="11.875" style="1" customWidth="1"/>
    <col min="7" max="7" width="7.875" style="1" customWidth="1"/>
    <col min="8" max="8" width="7.75" style="73" bestFit="1" customWidth="1"/>
    <col min="9" max="9" width="4.25" style="73" customWidth="1"/>
    <col min="10" max="10" width="4.75" style="73" customWidth="1"/>
    <col min="11" max="16384" width="9.125" style="1"/>
  </cols>
  <sheetData>
    <row r="1" spans="1:10">
      <c r="A1" s="130" t="s">
        <v>15</v>
      </c>
      <c r="B1" s="130"/>
      <c r="C1" s="130"/>
      <c r="D1" s="130"/>
      <c r="E1" s="130"/>
      <c r="F1" s="130"/>
      <c r="G1" s="130"/>
      <c r="H1" s="130"/>
      <c r="I1" s="130"/>
      <c r="J1" s="130"/>
    </row>
    <row r="2" spans="1:10">
      <c r="B2" s="36"/>
      <c r="C2" s="36"/>
      <c r="D2" s="32"/>
      <c r="E2" s="36"/>
      <c r="F2" s="36"/>
      <c r="G2" s="36"/>
    </row>
    <row r="3" spans="1:10" s="28" customFormat="1">
      <c r="A3" s="28" t="str">
        <f>งานบท.เขตขอนแก่น!A4</f>
        <v>สำนัก.........องค์การอุตสาหกรรมป่าไม้ภาคตะวันออกเฉียงเหนือ................................................................................</v>
      </c>
      <c r="D3" s="37"/>
      <c r="H3" s="74"/>
      <c r="I3" s="74"/>
      <c r="J3" s="74"/>
    </row>
    <row r="4" spans="1:10" s="28" customFormat="1">
      <c r="A4" s="28" t="str">
        <f>งานบท.เขตขอนแก่น!A5</f>
        <v>งาน ........บริหารทั่วไป...(ออป.เขต)......ขอนแก่น...........................................................................................................</v>
      </c>
      <c r="D4" s="37"/>
      <c r="H4" s="74"/>
      <c r="I4" s="74"/>
      <c r="J4" s="75"/>
    </row>
    <row r="5" spans="1:10" s="28" customFormat="1">
      <c r="A5" s="28" t="str">
        <f>งานบท.เขตขอนแก่น!A6</f>
        <v xml:space="preserve">ผู้ให้ข้อมูล.......... นายประกอบ   กนกหงส์  หัวหน้างาน (ระดับ 6).......................................................................... </v>
      </c>
      <c r="D5" s="37"/>
      <c r="H5" s="74"/>
      <c r="I5" s="74"/>
      <c r="J5" s="76"/>
    </row>
    <row r="6" spans="1:10" s="28" customFormat="1">
      <c r="D6" s="37"/>
      <c r="H6" s="74"/>
      <c r="I6" s="74"/>
      <c r="J6" s="76"/>
    </row>
    <row r="7" spans="1:10">
      <c r="A7" s="1" t="s">
        <v>99</v>
      </c>
      <c r="B7" s="36"/>
      <c r="C7" s="36"/>
      <c r="D7" s="32"/>
      <c r="E7" s="36"/>
      <c r="F7" s="36"/>
      <c r="G7" s="36"/>
    </row>
    <row r="8" spans="1:10" s="36" customFormat="1" ht="7.5" customHeight="1">
      <c r="D8" s="32"/>
      <c r="H8" s="77"/>
      <c r="I8" s="77"/>
      <c r="J8" s="77"/>
    </row>
    <row r="9" spans="1:10" s="36" customFormat="1">
      <c r="A9" s="131" t="s">
        <v>8</v>
      </c>
      <c r="B9" s="131" t="s">
        <v>6</v>
      </c>
      <c r="C9" s="134" t="s">
        <v>11</v>
      </c>
      <c r="D9" s="40">
        <v>1</v>
      </c>
      <c r="E9" s="41">
        <v>2</v>
      </c>
      <c r="F9" s="41">
        <v>3</v>
      </c>
      <c r="G9" s="42">
        <v>4</v>
      </c>
      <c r="H9" s="137">
        <v>5</v>
      </c>
      <c r="I9" s="138"/>
      <c r="J9" s="139"/>
    </row>
    <row r="10" spans="1:10" s="36" customFormat="1">
      <c r="A10" s="132"/>
      <c r="B10" s="132"/>
      <c r="C10" s="132"/>
      <c r="D10" s="43" t="s">
        <v>17</v>
      </c>
      <c r="E10" s="43" t="s">
        <v>0</v>
      </c>
      <c r="F10" s="43" t="s">
        <v>7</v>
      </c>
      <c r="G10" s="44" t="s">
        <v>22</v>
      </c>
      <c r="H10" s="140" t="s">
        <v>167</v>
      </c>
      <c r="I10" s="140"/>
      <c r="J10" s="140"/>
    </row>
    <row r="11" spans="1:10" s="36" customFormat="1">
      <c r="A11" s="132"/>
      <c r="B11" s="132"/>
      <c r="C11" s="132"/>
      <c r="D11" s="43" t="s">
        <v>7</v>
      </c>
      <c r="E11" s="43" t="s">
        <v>20</v>
      </c>
      <c r="F11" s="43" t="s">
        <v>21</v>
      </c>
      <c r="G11" s="44" t="s">
        <v>23</v>
      </c>
      <c r="H11" s="140" t="s">
        <v>168</v>
      </c>
      <c r="I11" s="140"/>
      <c r="J11" s="140"/>
    </row>
    <row r="12" spans="1:10" s="36" customFormat="1">
      <c r="A12" s="132"/>
      <c r="B12" s="132"/>
      <c r="C12" s="132"/>
      <c r="D12" s="43" t="s">
        <v>18</v>
      </c>
      <c r="E12" s="43"/>
      <c r="F12" s="43" t="s">
        <v>20</v>
      </c>
      <c r="G12" s="44" t="s">
        <v>24</v>
      </c>
      <c r="H12" s="141" t="s">
        <v>169</v>
      </c>
      <c r="I12" s="141" t="s">
        <v>170</v>
      </c>
      <c r="J12" s="78" t="s">
        <v>171</v>
      </c>
    </row>
    <row r="13" spans="1:10" s="36" customFormat="1">
      <c r="A13" s="133"/>
      <c r="B13" s="133"/>
      <c r="C13" s="133"/>
      <c r="D13" s="45" t="s">
        <v>19</v>
      </c>
      <c r="E13" s="45"/>
      <c r="F13" s="45" t="s">
        <v>16</v>
      </c>
      <c r="G13" s="46" t="s">
        <v>25</v>
      </c>
      <c r="H13" s="142"/>
      <c r="I13" s="142"/>
      <c r="J13" s="79" t="s">
        <v>172</v>
      </c>
    </row>
    <row r="14" spans="1:10" s="36" customFormat="1">
      <c r="A14" s="50">
        <v>1</v>
      </c>
      <c r="B14" s="34" t="s">
        <v>227</v>
      </c>
      <c r="C14" s="25" t="s">
        <v>14</v>
      </c>
      <c r="D14" s="25" t="s">
        <v>42</v>
      </c>
      <c r="E14" s="25">
        <v>1</v>
      </c>
      <c r="F14" s="25">
        <f>30*1</f>
        <v>30</v>
      </c>
      <c r="G14" s="51">
        <f>F14/89700</f>
        <v>3.3444816053511704E-4</v>
      </c>
      <c r="H14" s="109">
        <f>G14</f>
        <v>3.3444816053511704E-4</v>
      </c>
      <c r="I14" s="26"/>
      <c r="J14" s="80"/>
    </row>
    <row r="15" spans="1:10" s="36" customFormat="1">
      <c r="A15" s="25"/>
      <c r="B15" s="34" t="s">
        <v>228</v>
      </c>
      <c r="C15" s="25"/>
      <c r="D15" s="25"/>
      <c r="E15" s="25"/>
      <c r="F15" s="25"/>
      <c r="G15" s="51"/>
      <c r="H15" s="109"/>
      <c r="I15" s="26"/>
      <c r="J15" s="80"/>
    </row>
    <row r="16" spans="1:10" s="36" customFormat="1">
      <c r="A16" s="25">
        <v>2</v>
      </c>
      <c r="B16" s="34" t="s">
        <v>229</v>
      </c>
      <c r="C16" s="25" t="s">
        <v>14</v>
      </c>
      <c r="D16" s="25" t="s">
        <v>278</v>
      </c>
      <c r="E16" s="25">
        <v>1</v>
      </c>
      <c r="F16" s="25">
        <v>3900</v>
      </c>
      <c r="G16" s="51">
        <f>F16/89700</f>
        <v>4.3478260869565216E-2</v>
      </c>
      <c r="H16" s="109">
        <f t="shared" ref="H15:H18" si="0">G16</f>
        <v>4.3478260869565216E-2</v>
      </c>
      <c r="I16" s="80"/>
      <c r="J16" s="80"/>
    </row>
    <row r="17" spans="1:10" s="36" customFormat="1">
      <c r="A17" s="25"/>
      <c r="B17" s="34" t="s">
        <v>230</v>
      </c>
      <c r="C17" s="25"/>
      <c r="D17" s="25"/>
      <c r="E17" s="25"/>
      <c r="F17" s="25"/>
      <c r="G17" s="51"/>
      <c r="H17" s="109"/>
      <c r="I17" s="80"/>
      <c r="J17" s="80"/>
    </row>
    <row r="18" spans="1:10" s="36" customFormat="1">
      <c r="A18" s="25">
        <v>3</v>
      </c>
      <c r="B18" s="34" t="s">
        <v>279</v>
      </c>
      <c r="C18" s="25" t="s">
        <v>14</v>
      </c>
      <c r="D18" s="25" t="s">
        <v>42</v>
      </c>
      <c r="E18" s="25">
        <v>2</v>
      </c>
      <c r="F18" s="25">
        <v>60</v>
      </c>
      <c r="G18" s="51">
        <f>F18/89700</f>
        <v>6.6889632107023408E-4</v>
      </c>
      <c r="H18" s="109">
        <f t="shared" si="0"/>
        <v>6.6889632107023408E-4</v>
      </c>
      <c r="I18" s="80"/>
      <c r="J18" s="80"/>
    </row>
    <row r="19" spans="1:10" s="36" customFormat="1">
      <c r="A19" s="25"/>
      <c r="B19" s="34" t="s">
        <v>231</v>
      </c>
      <c r="C19" s="25"/>
      <c r="D19" s="25"/>
      <c r="E19" s="25"/>
      <c r="F19" s="25"/>
      <c r="G19" s="51"/>
      <c r="H19" s="80"/>
      <c r="I19" s="80"/>
      <c r="J19" s="80"/>
    </row>
    <row r="20" spans="1:10" s="36" customFormat="1">
      <c r="A20" s="25"/>
      <c r="B20" s="34"/>
      <c r="C20" s="25"/>
      <c r="D20" s="25"/>
      <c r="E20" s="25"/>
      <c r="F20" s="25"/>
      <c r="G20" s="51"/>
      <c r="H20" s="80"/>
      <c r="I20" s="80"/>
      <c r="J20" s="80"/>
    </row>
    <row r="21" spans="1:10" s="36" customFormat="1">
      <c r="A21" s="25"/>
      <c r="B21" s="29"/>
      <c r="C21" s="25"/>
      <c r="D21" s="25"/>
      <c r="E21" s="25"/>
      <c r="F21" s="25"/>
      <c r="G21" s="51"/>
      <c r="H21" s="80"/>
      <c r="I21" s="80"/>
      <c r="J21" s="80"/>
    </row>
    <row r="22" spans="1:10" s="36" customFormat="1">
      <c r="A22" s="25"/>
      <c r="B22" s="34"/>
      <c r="C22" s="25"/>
      <c r="D22" s="25"/>
      <c r="E22" s="25"/>
      <c r="F22" s="25"/>
      <c r="G22" s="51"/>
      <c r="H22" s="80"/>
      <c r="I22" s="80"/>
      <c r="J22" s="80"/>
    </row>
    <row r="23" spans="1:10" s="36" customFormat="1">
      <c r="A23" s="27"/>
      <c r="B23" s="72"/>
      <c r="C23" s="27"/>
      <c r="D23" s="27"/>
      <c r="E23" s="27"/>
      <c r="F23" s="66"/>
      <c r="G23" s="95"/>
      <c r="H23" s="81"/>
      <c r="I23" s="81"/>
      <c r="J23" s="81"/>
    </row>
    <row r="24" spans="1:10" s="36" customFormat="1">
      <c r="A24" s="58"/>
      <c r="B24" s="35"/>
      <c r="C24" s="58"/>
      <c r="D24" s="35"/>
      <c r="E24" s="58"/>
      <c r="F24" s="35">
        <f>SUM(F14:F23)</f>
        <v>3990</v>
      </c>
      <c r="G24" s="59">
        <f>F24/89700</f>
        <v>4.4481605351170565E-2</v>
      </c>
      <c r="H24" s="147">
        <f>SUM(H14:H23)</f>
        <v>4.4481605351170565E-2</v>
      </c>
      <c r="I24" s="148"/>
      <c r="J24" s="148"/>
    </row>
    <row r="25" spans="1:10" s="36" customFormat="1">
      <c r="D25" s="32"/>
      <c r="H25" s="77"/>
      <c r="I25" s="77"/>
      <c r="J25" s="77"/>
    </row>
    <row r="26" spans="1:10" s="36" customFormat="1">
      <c r="D26" s="32"/>
      <c r="H26" s="77"/>
      <c r="I26" s="77"/>
      <c r="J26" s="77"/>
    </row>
    <row r="27" spans="1:10" s="36" customFormat="1">
      <c r="D27" s="32"/>
      <c r="H27" s="77"/>
      <c r="I27" s="77"/>
      <c r="J27" s="77"/>
    </row>
    <row r="28" spans="1:10" s="36" customFormat="1">
      <c r="D28" s="32"/>
      <c r="H28" s="77"/>
      <c r="I28" s="77"/>
      <c r="J28" s="77"/>
    </row>
    <row r="29" spans="1:10" s="36" customFormat="1">
      <c r="D29" s="32"/>
      <c r="H29" s="77"/>
      <c r="I29" s="77"/>
      <c r="J29" s="77"/>
    </row>
    <row r="30" spans="1:10" s="36" customFormat="1">
      <c r="D30" s="32"/>
      <c r="H30" s="77"/>
      <c r="I30" s="77"/>
      <c r="J30" s="77"/>
    </row>
    <row r="31" spans="1:10" s="36" customFormat="1">
      <c r="D31" s="32"/>
      <c r="H31" s="77"/>
      <c r="I31" s="77"/>
      <c r="J31" s="77"/>
    </row>
    <row r="32" spans="1:10" s="36" customFormat="1">
      <c r="D32" s="32"/>
      <c r="H32" s="77"/>
      <c r="I32" s="77"/>
      <c r="J32" s="77"/>
    </row>
    <row r="33" spans="4:10" s="36" customFormat="1">
      <c r="D33" s="32"/>
      <c r="H33" s="77"/>
      <c r="I33" s="77"/>
      <c r="J33" s="77"/>
    </row>
    <row r="34" spans="4:10" s="36" customFormat="1">
      <c r="D34" s="32"/>
      <c r="H34" s="77"/>
      <c r="I34" s="77"/>
      <c r="J34" s="77"/>
    </row>
    <row r="35" spans="4:10" s="36" customFormat="1">
      <c r="D35" s="32"/>
      <c r="H35" s="77"/>
      <c r="I35" s="77"/>
      <c r="J35" s="77"/>
    </row>
    <row r="36" spans="4:10" s="36" customFormat="1">
      <c r="D36" s="32"/>
      <c r="H36" s="77"/>
      <c r="I36" s="77"/>
      <c r="J36" s="77"/>
    </row>
    <row r="37" spans="4:10" s="36" customFormat="1">
      <c r="D37" s="32"/>
      <c r="H37" s="77"/>
      <c r="I37" s="77"/>
      <c r="J37" s="77"/>
    </row>
    <row r="38" spans="4:10" s="36" customFormat="1">
      <c r="D38" s="32"/>
      <c r="H38" s="77"/>
      <c r="I38" s="77"/>
      <c r="J38" s="77"/>
    </row>
    <row r="39" spans="4:10" s="36" customFormat="1">
      <c r="D39" s="32"/>
      <c r="H39" s="77"/>
      <c r="I39" s="77"/>
      <c r="J39" s="77"/>
    </row>
    <row r="40" spans="4:10" s="36" customFormat="1">
      <c r="D40" s="32"/>
      <c r="H40" s="77"/>
      <c r="I40" s="77"/>
      <c r="J40" s="77"/>
    </row>
    <row r="41" spans="4:10" s="36" customFormat="1">
      <c r="D41" s="32"/>
      <c r="H41" s="77"/>
      <c r="I41" s="77"/>
      <c r="J41" s="77"/>
    </row>
    <row r="42" spans="4:10" s="36" customFormat="1">
      <c r="D42" s="32"/>
      <c r="H42" s="77"/>
      <c r="I42" s="77"/>
      <c r="J42" s="77"/>
    </row>
    <row r="43" spans="4:10" s="36" customFormat="1">
      <c r="D43" s="32"/>
      <c r="H43" s="77"/>
      <c r="I43" s="77"/>
      <c r="J43" s="77"/>
    </row>
    <row r="44" spans="4:10" s="36" customFormat="1">
      <c r="D44" s="32"/>
      <c r="H44" s="77"/>
      <c r="I44" s="77"/>
      <c r="J44" s="77"/>
    </row>
    <row r="45" spans="4:10" s="36" customFormat="1">
      <c r="D45" s="32"/>
      <c r="H45" s="77"/>
      <c r="I45" s="77"/>
      <c r="J45" s="77"/>
    </row>
    <row r="46" spans="4:10" s="36" customFormat="1">
      <c r="D46" s="32"/>
      <c r="H46" s="77"/>
      <c r="I46" s="77"/>
      <c r="J46" s="77"/>
    </row>
    <row r="47" spans="4:10" s="36" customFormat="1">
      <c r="D47" s="32"/>
      <c r="H47" s="77"/>
      <c r="I47" s="77"/>
      <c r="J47" s="77"/>
    </row>
    <row r="48" spans="4:10" s="36" customFormat="1">
      <c r="D48" s="32"/>
      <c r="H48" s="77"/>
      <c r="I48" s="77"/>
      <c r="J48" s="77"/>
    </row>
    <row r="49" spans="4:10" s="36" customFormat="1">
      <c r="D49" s="32"/>
      <c r="H49" s="77"/>
      <c r="I49" s="77"/>
      <c r="J49" s="77"/>
    </row>
    <row r="50" spans="4:10" s="36" customFormat="1">
      <c r="D50" s="32"/>
      <c r="H50" s="77"/>
      <c r="I50" s="77"/>
      <c r="J50" s="77"/>
    </row>
    <row r="51" spans="4:10" s="36" customFormat="1">
      <c r="D51" s="32"/>
      <c r="H51" s="77"/>
      <c r="I51" s="77"/>
      <c r="J51" s="77"/>
    </row>
    <row r="52" spans="4:10" s="36" customFormat="1">
      <c r="D52" s="32"/>
      <c r="H52" s="77"/>
      <c r="I52" s="77"/>
      <c r="J52" s="77"/>
    </row>
    <row r="53" spans="4:10" s="36" customFormat="1">
      <c r="D53" s="32"/>
      <c r="H53" s="77"/>
      <c r="I53" s="77"/>
      <c r="J53" s="77"/>
    </row>
    <row r="54" spans="4:10" s="36" customFormat="1">
      <c r="D54" s="32"/>
      <c r="H54" s="77"/>
      <c r="I54" s="77"/>
      <c r="J54" s="77"/>
    </row>
    <row r="55" spans="4:10" s="36" customFormat="1">
      <c r="D55" s="32"/>
      <c r="H55" s="77"/>
      <c r="I55" s="77"/>
      <c r="J55" s="77"/>
    </row>
    <row r="56" spans="4:10" s="36" customFormat="1">
      <c r="D56" s="32"/>
      <c r="H56" s="77"/>
      <c r="I56" s="77"/>
      <c r="J56" s="77"/>
    </row>
    <row r="57" spans="4:10" s="36" customFormat="1">
      <c r="D57" s="32"/>
      <c r="H57" s="77"/>
      <c r="I57" s="77"/>
      <c r="J57" s="77"/>
    </row>
    <row r="58" spans="4:10" s="36" customFormat="1">
      <c r="D58" s="32"/>
      <c r="H58" s="77"/>
      <c r="I58" s="77"/>
      <c r="J58" s="77"/>
    </row>
    <row r="59" spans="4:10" s="36" customFormat="1">
      <c r="D59" s="32"/>
      <c r="H59" s="77"/>
      <c r="I59" s="77"/>
      <c r="J59" s="77"/>
    </row>
    <row r="60" spans="4:10" s="36" customFormat="1">
      <c r="D60" s="32"/>
      <c r="H60" s="77"/>
      <c r="I60" s="77"/>
      <c r="J60" s="77"/>
    </row>
    <row r="61" spans="4:10" s="36" customFormat="1">
      <c r="D61" s="32"/>
      <c r="H61" s="77"/>
      <c r="I61" s="77"/>
      <c r="J61" s="77"/>
    </row>
    <row r="62" spans="4:10" s="36" customFormat="1">
      <c r="D62" s="32"/>
      <c r="H62" s="77"/>
      <c r="I62" s="77"/>
      <c r="J62" s="77"/>
    </row>
    <row r="63" spans="4:10" s="36" customFormat="1">
      <c r="D63" s="32"/>
      <c r="H63" s="77"/>
      <c r="I63" s="77"/>
      <c r="J63" s="77"/>
    </row>
    <row r="64" spans="4:10" s="36" customFormat="1">
      <c r="D64" s="32"/>
      <c r="H64" s="77"/>
      <c r="I64" s="77"/>
      <c r="J64" s="77"/>
    </row>
    <row r="65" spans="4:10" s="36" customFormat="1">
      <c r="D65" s="32"/>
      <c r="H65" s="77"/>
      <c r="I65" s="77"/>
      <c r="J65" s="77"/>
    </row>
    <row r="66" spans="4:10" s="36" customFormat="1">
      <c r="D66" s="32"/>
      <c r="H66" s="77"/>
      <c r="I66" s="77"/>
      <c r="J66" s="77"/>
    </row>
    <row r="67" spans="4:10" s="36" customFormat="1">
      <c r="D67" s="32"/>
      <c r="H67" s="77"/>
      <c r="I67" s="77"/>
      <c r="J67" s="77"/>
    </row>
    <row r="68" spans="4:10" s="36" customFormat="1">
      <c r="D68" s="32"/>
      <c r="H68" s="77"/>
      <c r="I68" s="77"/>
      <c r="J68" s="77"/>
    </row>
    <row r="69" spans="4:10" s="36" customFormat="1">
      <c r="D69" s="32"/>
      <c r="H69" s="77"/>
      <c r="I69" s="77"/>
      <c r="J69" s="77"/>
    </row>
    <row r="70" spans="4:10" s="36" customFormat="1">
      <c r="D70" s="32"/>
      <c r="H70" s="77"/>
      <c r="I70" s="77"/>
      <c r="J70" s="77"/>
    </row>
    <row r="71" spans="4:10" s="36" customFormat="1">
      <c r="D71" s="32"/>
      <c r="H71" s="77"/>
      <c r="I71" s="77"/>
      <c r="J71" s="77"/>
    </row>
    <row r="72" spans="4:10" s="36" customFormat="1">
      <c r="D72" s="32"/>
      <c r="H72" s="77"/>
      <c r="I72" s="77"/>
      <c r="J72" s="77"/>
    </row>
    <row r="73" spans="4:10" s="36" customFormat="1">
      <c r="D73" s="32"/>
      <c r="H73" s="77"/>
      <c r="I73" s="77"/>
      <c r="J73" s="77"/>
    </row>
    <row r="74" spans="4:10" s="36" customFormat="1">
      <c r="D74" s="32"/>
      <c r="H74" s="77"/>
      <c r="I74" s="77"/>
      <c r="J74" s="77"/>
    </row>
    <row r="75" spans="4:10" s="36" customFormat="1">
      <c r="D75" s="32"/>
      <c r="H75" s="77"/>
      <c r="I75" s="77"/>
      <c r="J75" s="77"/>
    </row>
    <row r="76" spans="4:10" s="36" customFormat="1">
      <c r="D76" s="32"/>
      <c r="H76" s="77"/>
      <c r="I76" s="77"/>
      <c r="J76" s="77"/>
    </row>
    <row r="77" spans="4:10" s="36" customFormat="1">
      <c r="D77" s="32"/>
      <c r="H77" s="77"/>
      <c r="I77" s="77"/>
      <c r="J77" s="77"/>
    </row>
    <row r="78" spans="4:10" s="36" customFormat="1">
      <c r="D78" s="32"/>
      <c r="H78" s="77"/>
      <c r="I78" s="77"/>
      <c r="J78" s="77"/>
    </row>
    <row r="79" spans="4:10" s="36" customFormat="1">
      <c r="D79" s="32"/>
      <c r="H79" s="77"/>
      <c r="I79" s="77"/>
      <c r="J79" s="77"/>
    </row>
    <row r="80" spans="4:10" s="36" customFormat="1">
      <c r="D80" s="32"/>
      <c r="H80" s="77"/>
      <c r="I80" s="77"/>
      <c r="J80" s="77"/>
    </row>
    <row r="81" spans="4:10" s="36" customFormat="1">
      <c r="D81" s="32"/>
      <c r="H81" s="77"/>
      <c r="I81" s="77"/>
      <c r="J81" s="77"/>
    </row>
    <row r="82" spans="4:10" s="36" customFormat="1">
      <c r="D82" s="32"/>
      <c r="H82" s="77"/>
      <c r="I82" s="77"/>
      <c r="J82" s="77"/>
    </row>
    <row r="83" spans="4:10" s="36" customFormat="1">
      <c r="D83" s="32"/>
      <c r="H83" s="77"/>
      <c r="I83" s="77"/>
      <c r="J83" s="77"/>
    </row>
    <row r="84" spans="4:10" s="36" customFormat="1">
      <c r="D84" s="32"/>
      <c r="H84" s="77"/>
      <c r="I84" s="77"/>
      <c r="J84" s="77"/>
    </row>
    <row r="85" spans="4:10" s="36" customFormat="1">
      <c r="D85" s="32"/>
      <c r="H85" s="77"/>
      <c r="I85" s="77"/>
      <c r="J85" s="77"/>
    </row>
    <row r="86" spans="4:10" s="36" customFormat="1">
      <c r="D86" s="32"/>
      <c r="H86" s="77"/>
      <c r="I86" s="77"/>
      <c r="J86" s="77"/>
    </row>
    <row r="87" spans="4:10" s="36" customFormat="1">
      <c r="D87" s="32"/>
      <c r="H87" s="77"/>
      <c r="I87" s="77"/>
      <c r="J87" s="77"/>
    </row>
    <row r="88" spans="4:10" s="36" customFormat="1">
      <c r="D88" s="32"/>
      <c r="H88" s="77"/>
      <c r="I88" s="77"/>
      <c r="J88" s="77"/>
    </row>
    <row r="89" spans="4:10" s="36" customFormat="1">
      <c r="D89" s="32"/>
      <c r="H89" s="77"/>
      <c r="I89" s="77"/>
      <c r="J89" s="77"/>
    </row>
    <row r="90" spans="4:10" s="36" customFormat="1">
      <c r="D90" s="32"/>
      <c r="H90" s="77"/>
      <c r="I90" s="77"/>
      <c r="J90" s="77"/>
    </row>
    <row r="91" spans="4:10" s="36" customFormat="1">
      <c r="D91" s="32"/>
      <c r="H91" s="77"/>
      <c r="I91" s="77"/>
      <c r="J91" s="77"/>
    </row>
    <row r="92" spans="4:10" s="36" customFormat="1">
      <c r="D92" s="32"/>
      <c r="H92" s="77"/>
      <c r="I92" s="77"/>
      <c r="J92" s="77"/>
    </row>
    <row r="93" spans="4:10" s="36" customFormat="1">
      <c r="D93" s="32"/>
      <c r="H93" s="77"/>
      <c r="I93" s="77"/>
      <c r="J93" s="77"/>
    </row>
    <row r="94" spans="4:10" s="36" customFormat="1">
      <c r="D94" s="32"/>
      <c r="H94" s="77"/>
      <c r="I94" s="77"/>
      <c r="J94" s="77"/>
    </row>
    <row r="95" spans="4:10" s="36" customFormat="1">
      <c r="D95" s="32"/>
      <c r="H95" s="77"/>
      <c r="I95" s="77"/>
      <c r="J95" s="77"/>
    </row>
    <row r="96" spans="4:10" s="36" customFormat="1">
      <c r="D96" s="32"/>
      <c r="H96" s="77"/>
      <c r="I96" s="77"/>
      <c r="J96" s="77"/>
    </row>
    <row r="97" spans="4:10" s="36" customFormat="1">
      <c r="D97" s="32"/>
      <c r="H97" s="77"/>
      <c r="I97" s="77"/>
      <c r="J97" s="77"/>
    </row>
    <row r="98" spans="4:10" s="36" customFormat="1">
      <c r="D98" s="32"/>
      <c r="H98" s="77"/>
      <c r="I98" s="77"/>
      <c r="J98" s="77"/>
    </row>
    <row r="99" spans="4:10" s="36" customFormat="1">
      <c r="D99" s="32"/>
      <c r="H99" s="77"/>
      <c r="I99" s="77"/>
      <c r="J99" s="77"/>
    </row>
    <row r="100" spans="4:10" s="36" customFormat="1">
      <c r="D100" s="32"/>
      <c r="H100" s="77"/>
      <c r="I100" s="77"/>
      <c r="J100" s="77"/>
    </row>
    <row r="101" spans="4:10" s="36" customFormat="1">
      <c r="D101" s="32"/>
      <c r="H101" s="77"/>
      <c r="I101" s="77"/>
      <c r="J101" s="77"/>
    </row>
    <row r="102" spans="4:10" s="36" customFormat="1">
      <c r="D102" s="32"/>
      <c r="H102" s="77"/>
      <c r="I102" s="77"/>
      <c r="J102" s="77"/>
    </row>
    <row r="103" spans="4:10" s="36" customFormat="1">
      <c r="D103" s="32"/>
      <c r="H103" s="77"/>
      <c r="I103" s="77"/>
      <c r="J103" s="77"/>
    </row>
    <row r="104" spans="4:10" s="36" customFormat="1">
      <c r="D104" s="32"/>
      <c r="H104" s="77"/>
      <c r="I104" s="77"/>
      <c r="J104" s="77"/>
    </row>
    <row r="105" spans="4:10" s="36" customFormat="1">
      <c r="D105" s="32"/>
      <c r="H105" s="77"/>
      <c r="I105" s="77"/>
      <c r="J105" s="77"/>
    </row>
    <row r="106" spans="4:10" s="36" customFormat="1">
      <c r="D106" s="32"/>
      <c r="H106" s="77"/>
      <c r="I106" s="77"/>
      <c r="J106" s="77"/>
    </row>
    <row r="107" spans="4:10" s="36" customFormat="1">
      <c r="D107" s="32"/>
      <c r="H107" s="77"/>
      <c r="I107" s="77"/>
      <c r="J107" s="77"/>
    </row>
    <row r="108" spans="4:10" s="36" customFormat="1">
      <c r="D108" s="32"/>
      <c r="H108" s="77"/>
      <c r="I108" s="77"/>
      <c r="J108" s="77"/>
    </row>
    <row r="109" spans="4:10" s="36" customFormat="1">
      <c r="D109" s="32"/>
      <c r="H109" s="77"/>
      <c r="I109" s="77"/>
      <c r="J109" s="77"/>
    </row>
    <row r="110" spans="4:10" s="36" customFormat="1">
      <c r="D110" s="32"/>
      <c r="H110" s="77"/>
      <c r="I110" s="77"/>
      <c r="J110" s="77"/>
    </row>
    <row r="111" spans="4:10" s="36" customFormat="1">
      <c r="D111" s="32"/>
      <c r="H111" s="77"/>
      <c r="I111" s="77"/>
      <c r="J111" s="77"/>
    </row>
    <row r="112" spans="4:10" s="36" customFormat="1">
      <c r="D112" s="32"/>
      <c r="H112" s="77"/>
      <c r="I112" s="77"/>
      <c r="J112" s="77"/>
    </row>
    <row r="113" spans="4:10" s="36" customFormat="1">
      <c r="D113" s="32"/>
      <c r="H113" s="77"/>
      <c r="I113" s="77"/>
      <c r="J113" s="77"/>
    </row>
    <row r="114" spans="4:10" s="36" customFormat="1">
      <c r="D114" s="32"/>
      <c r="H114" s="77"/>
      <c r="I114" s="77"/>
      <c r="J114" s="77"/>
    </row>
    <row r="115" spans="4:10" s="36" customFormat="1">
      <c r="D115" s="32"/>
      <c r="H115" s="77"/>
      <c r="I115" s="77"/>
      <c r="J115" s="77"/>
    </row>
    <row r="116" spans="4:10" s="36" customFormat="1">
      <c r="D116" s="32"/>
      <c r="H116" s="77"/>
      <c r="I116" s="77"/>
      <c r="J116" s="77"/>
    </row>
    <row r="117" spans="4:10" s="36" customFormat="1">
      <c r="D117" s="32"/>
      <c r="H117" s="77"/>
      <c r="I117" s="77"/>
      <c r="J117" s="77"/>
    </row>
    <row r="118" spans="4:10" s="36" customFormat="1">
      <c r="D118" s="32"/>
      <c r="H118" s="77"/>
      <c r="I118" s="77"/>
      <c r="J118" s="77"/>
    </row>
    <row r="119" spans="4:10" s="36" customFormat="1">
      <c r="D119" s="32"/>
      <c r="H119" s="77"/>
      <c r="I119" s="77"/>
      <c r="J119" s="77"/>
    </row>
    <row r="120" spans="4:10" s="36" customFormat="1">
      <c r="D120" s="32"/>
      <c r="H120" s="77"/>
      <c r="I120" s="77"/>
      <c r="J120" s="77"/>
    </row>
    <row r="121" spans="4:10" s="36" customFormat="1">
      <c r="D121" s="32"/>
      <c r="H121" s="77"/>
      <c r="I121" s="77"/>
      <c r="J121" s="77"/>
    </row>
    <row r="122" spans="4:10" s="36" customFormat="1">
      <c r="D122" s="32"/>
      <c r="H122" s="77"/>
      <c r="I122" s="77"/>
      <c r="J122" s="77"/>
    </row>
    <row r="123" spans="4:10" s="36" customFormat="1">
      <c r="D123" s="32"/>
      <c r="H123" s="77"/>
      <c r="I123" s="77"/>
      <c r="J123" s="77"/>
    </row>
    <row r="124" spans="4:10" s="36" customFormat="1">
      <c r="D124" s="32"/>
      <c r="H124" s="77"/>
      <c r="I124" s="77"/>
      <c r="J124" s="77"/>
    </row>
    <row r="125" spans="4:10" s="36" customFormat="1">
      <c r="D125" s="32"/>
      <c r="H125" s="77"/>
      <c r="I125" s="77"/>
      <c r="J125" s="77"/>
    </row>
    <row r="126" spans="4:10" s="36" customFormat="1">
      <c r="D126" s="32"/>
      <c r="H126" s="77"/>
      <c r="I126" s="77"/>
      <c r="J126" s="77"/>
    </row>
    <row r="127" spans="4:10" s="36" customFormat="1">
      <c r="D127" s="32"/>
      <c r="H127" s="77"/>
      <c r="I127" s="77"/>
      <c r="J127" s="77"/>
    </row>
    <row r="128" spans="4:10" s="36" customFormat="1">
      <c r="D128" s="32"/>
      <c r="H128" s="77"/>
      <c r="I128" s="77"/>
      <c r="J128" s="77"/>
    </row>
    <row r="129" spans="4:10" s="36" customFormat="1">
      <c r="D129" s="32"/>
      <c r="H129" s="77"/>
      <c r="I129" s="77"/>
      <c r="J129" s="77"/>
    </row>
    <row r="130" spans="4:10" s="36" customFormat="1">
      <c r="D130" s="32"/>
      <c r="H130" s="77"/>
      <c r="I130" s="77"/>
      <c r="J130" s="77"/>
    </row>
    <row r="131" spans="4:10" s="36" customFormat="1">
      <c r="D131" s="32"/>
      <c r="H131" s="77"/>
      <c r="I131" s="77"/>
      <c r="J131" s="77"/>
    </row>
    <row r="132" spans="4:10" s="36" customFormat="1">
      <c r="D132" s="32"/>
      <c r="H132" s="77"/>
      <c r="I132" s="77"/>
      <c r="J132" s="77"/>
    </row>
    <row r="133" spans="4:10" s="36" customFormat="1">
      <c r="D133" s="32"/>
      <c r="H133" s="77"/>
      <c r="I133" s="77"/>
      <c r="J133" s="77"/>
    </row>
    <row r="134" spans="4:10" s="36" customFormat="1">
      <c r="D134" s="32"/>
      <c r="H134" s="77"/>
      <c r="I134" s="77"/>
      <c r="J134" s="77"/>
    </row>
    <row r="135" spans="4:10" s="36" customFormat="1">
      <c r="D135" s="32"/>
      <c r="H135" s="77"/>
      <c r="I135" s="77"/>
      <c r="J135" s="77"/>
    </row>
    <row r="136" spans="4:10" s="36" customFormat="1">
      <c r="D136" s="32"/>
      <c r="H136" s="77"/>
      <c r="I136" s="77"/>
      <c r="J136" s="77"/>
    </row>
    <row r="137" spans="4:10" s="36" customFormat="1">
      <c r="D137" s="32"/>
      <c r="H137" s="77"/>
      <c r="I137" s="77"/>
      <c r="J137" s="77"/>
    </row>
    <row r="138" spans="4:10" s="36" customFormat="1">
      <c r="D138" s="32"/>
      <c r="H138" s="77"/>
      <c r="I138" s="77"/>
      <c r="J138" s="77"/>
    </row>
    <row r="139" spans="4:10" s="36" customFormat="1">
      <c r="D139" s="32"/>
      <c r="H139" s="77"/>
      <c r="I139" s="77"/>
      <c r="J139" s="77"/>
    </row>
    <row r="140" spans="4:10" s="36" customFormat="1">
      <c r="D140" s="32"/>
      <c r="H140" s="77"/>
      <c r="I140" s="77"/>
      <c r="J140" s="77"/>
    </row>
    <row r="141" spans="4:10" s="36" customFormat="1">
      <c r="D141" s="32"/>
      <c r="H141" s="77"/>
      <c r="I141" s="77"/>
      <c r="J141" s="77"/>
    </row>
    <row r="142" spans="4:10" s="36" customFormat="1">
      <c r="D142" s="32"/>
      <c r="H142" s="77"/>
      <c r="I142" s="77"/>
      <c r="J142" s="77"/>
    </row>
    <row r="143" spans="4:10" s="36" customFormat="1">
      <c r="D143" s="32"/>
      <c r="H143" s="77"/>
      <c r="I143" s="77"/>
      <c r="J143" s="77"/>
    </row>
    <row r="144" spans="4:10" s="36" customFormat="1">
      <c r="D144" s="32"/>
      <c r="H144" s="77"/>
      <c r="I144" s="77"/>
      <c r="J144" s="77"/>
    </row>
    <row r="145" spans="4:10" s="36" customFormat="1">
      <c r="D145" s="32"/>
      <c r="H145" s="77"/>
      <c r="I145" s="77"/>
      <c r="J145" s="77"/>
    </row>
    <row r="146" spans="4:10" s="36" customFormat="1">
      <c r="D146" s="32"/>
      <c r="H146" s="77"/>
      <c r="I146" s="77"/>
      <c r="J146" s="77"/>
    </row>
    <row r="147" spans="4:10" s="36" customFormat="1">
      <c r="D147" s="32"/>
      <c r="H147" s="77"/>
      <c r="I147" s="77"/>
      <c r="J147" s="77"/>
    </row>
    <row r="148" spans="4:10" s="36" customFormat="1">
      <c r="D148" s="32"/>
      <c r="H148" s="77"/>
      <c r="I148" s="77"/>
      <c r="J148" s="77"/>
    </row>
    <row r="149" spans="4:10" s="36" customFormat="1">
      <c r="D149" s="32"/>
      <c r="H149" s="77"/>
      <c r="I149" s="77"/>
      <c r="J149" s="77"/>
    </row>
    <row r="150" spans="4:10" s="36" customFormat="1">
      <c r="D150" s="32"/>
      <c r="H150" s="77"/>
      <c r="I150" s="77"/>
      <c r="J150" s="77"/>
    </row>
    <row r="151" spans="4:10" s="36" customFormat="1">
      <c r="D151" s="32"/>
      <c r="H151" s="77"/>
      <c r="I151" s="77"/>
      <c r="J151" s="77"/>
    </row>
    <row r="152" spans="4:10" s="36" customFormat="1">
      <c r="D152" s="32"/>
      <c r="H152" s="77"/>
      <c r="I152" s="77"/>
      <c r="J152" s="77"/>
    </row>
    <row r="153" spans="4:10" s="36" customFormat="1">
      <c r="D153" s="32"/>
      <c r="H153" s="77"/>
      <c r="I153" s="77"/>
      <c r="J153" s="77"/>
    </row>
    <row r="154" spans="4:10" s="36" customFormat="1">
      <c r="D154" s="32"/>
      <c r="H154" s="77"/>
      <c r="I154" s="77"/>
      <c r="J154" s="77"/>
    </row>
    <row r="155" spans="4:10" s="36" customFormat="1">
      <c r="D155" s="32"/>
      <c r="H155" s="77"/>
      <c r="I155" s="77"/>
      <c r="J155" s="77"/>
    </row>
    <row r="156" spans="4:10" s="36" customFormat="1">
      <c r="D156" s="32"/>
      <c r="H156" s="77"/>
      <c r="I156" s="77"/>
      <c r="J156" s="77"/>
    </row>
    <row r="157" spans="4:10" s="36" customFormat="1">
      <c r="D157" s="32"/>
      <c r="H157" s="77"/>
      <c r="I157" s="77"/>
      <c r="J157" s="77"/>
    </row>
    <row r="158" spans="4:10" s="36" customFormat="1">
      <c r="D158" s="32"/>
      <c r="H158" s="77"/>
      <c r="I158" s="77"/>
      <c r="J158" s="77"/>
    </row>
    <row r="159" spans="4:10" s="36" customFormat="1">
      <c r="D159" s="32"/>
      <c r="H159" s="77"/>
      <c r="I159" s="77"/>
      <c r="J159" s="77"/>
    </row>
    <row r="160" spans="4:10" s="36" customFormat="1">
      <c r="D160" s="32"/>
      <c r="H160" s="77"/>
      <c r="I160" s="77"/>
      <c r="J160" s="77"/>
    </row>
    <row r="161" spans="4:10" s="36" customFormat="1">
      <c r="D161" s="32"/>
      <c r="H161" s="77"/>
      <c r="I161" s="77"/>
      <c r="J161" s="77"/>
    </row>
    <row r="162" spans="4:10" s="36" customFormat="1">
      <c r="D162" s="32"/>
      <c r="H162" s="77"/>
      <c r="I162" s="77"/>
      <c r="J162" s="77"/>
    </row>
    <row r="163" spans="4:10" s="36" customFormat="1">
      <c r="D163" s="32"/>
      <c r="H163" s="77"/>
      <c r="I163" s="77"/>
      <c r="J163" s="77"/>
    </row>
    <row r="164" spans="4:10" s="36" customFormat="1">
      <c r="D164" s="32"/>
      <c r="H164" s="77"/>
      <c r="I164" s="77"/>
      <c r="J164" s="77"/>
    </row>
    <row r="165" spans="4:10" s="36" customFormat="1">
      <c r="D165" s="32"/>
      <c r="H165" s="77"/>
      <c r="I165" s="77"/>
      <c r="J165" s="77"/>
    </row>
    <row r="166" spans="4:10" s="36" customFormat="1">
      <c r="D166" s="32"/>
      <c r="H166" s="77"/>
      <c r="I166" s="77"/>
      <c r="J166" s="77"/>
    </row>
    <row r="167" spans="4:10" s="36" customFormat="1">
      <c r="D167" s="32"/>
      <c r="H167" s="77"/>
      <c r="I167" s="77"/>
      <c r="J167" s="77"/>
    </row>
    <row r="168" spans="4:10" s="36" customFormat="1">
      <c r="D168" s="32"/>
      <c r="H168" s="77"/>
      <c r="I168" s="77"/>
      <c r="J168" s="77"/>
    </row>
    <row r="169" spans="4:10" s="36" customFormat="1">
      <c r="D169" s="32"/>
      <c r="H169" s="77"/>
      <c r="I169" s="77"/>
      <c r="J169" s="77"/>
    </row>
    <row r="170" spans="4:10" s="36" customFormat="1">
      <c r="D170" s="32"/>
      <c r="H170" s="77"/>
      <c r="I170" s="77"/>
      <c r="J170" s="77"/>
    </row>
    <row r="171" spans="4:10" s="36" customFormat="1">
      <c r="D171" s="32"/>
      <c r="H171" s="77"/>
      <c r="I171" s="77"/>
      <c r="J171" s="77"/>
    </row>
    <row r="172" spans="4:10" s="36" customFormat="1">
      <c r="D172" s="32"/>
      <c r="H172" s="77"/>
      <c r="I172" s="77"/>
      <c r="J172" s="77"/>
    </row>
    <row r="173" spans="4:10" s="36" customFormat="1">
      <c r="D173" s="32"/>
      <c r="H173" s="77"/>
      <c r="I173" s="77"/>
      <c r="J173" s="77"/>
    </row>
    <row r="174" spans="4:10" s="36" customFormat="1">
      <c r="D174" s="32"/>
      <c r="H174" s="77"/>
      <c r="I174" s="77"/>
      <c r="J174" s="77"/>
    </row>
    <row r="175" spans="4:10" s="36" customFormat="1">
      <c r="D175" s="32"/>
      <c r="H175" s="77"/>
      <c r="I175" s="77"/>
      <c r="J175" s="77"/>
    </row>
    <row r="176" spans="4:10" s="36" customFormat="1">
      <c r="D176" s="32"/>
      <c r="H176" s="77"/>
      <c r="I176" s="77"/>
      <c r="J176" s="77"/>
    </row>
    <row r="177" spans="4:10" s="36" customFormat="1">
      <c r="D177" s="32"/>
      <c r="H177" s="77"/>
      <c r="I177" s="77"/>
      <c r="J177" s="77"/>
    </row>
    <row r="178" spans="4:10" s="36" customFormat="1">
      <c r="D178" s="32"/>
      <c r="H178" s="77"/>
      <c r="I178" s="77"/>
      <c r="J178" s="77"/>
    </row>
    <row r="179" spans="4:10" s="36" customFormat="1">
      <c r="D179" s="32"/>
      <c r="H179" s="77"/>
      <c r="I179" s="77"/>
      <c r="J179" s="77"/>
    </row>
    <row r="180" spans="4:10" s="36" customFormat="1">
      <c r="D180" s="32"/>
      <c r="H180" s="77"/>
      <c r="I180" s="77"/>
      <c r="J180" s="77"/>
    </row>
    <row r="181" spans="4:10" s="36" customFormat="1">
      <c r="D181" s="32"/>
      <c r="H181" s="77"/>
      <c r="I181" s="77"/>
      <c r="J181" s="77"/>
    </row>
    <row r="182" spans="4:10" s="36" customFormat="1">
      <c r="D182" s="32"/>
      <c r="H182" s="77"/>
      <c r="I182" s="77"/>
      <c r="J182" s="77"/>
    </row>
    <row r="183" spans="4:10" s="36" customFormat="1">
      <c r="D183" s="32"/>
      <c r="H183" s="77"/>
      <c r="I183" s="77"/>
      <c r="J183" s="77"/>
    </row>
    <row r="184" spans="4:10" s="36" customFormat="1">
      <c r="D184" s="32"/>
      <c r="H184" s="77"/>
      <c r="I184" s="77"/>
      <c r="J184" s="77"/>
    </row>
    <row r="185" spans="4:10" s="36" customFormat="1">
      <c r="D185" s="32"/>
      <c r="H185" s="77"/>
      <c r="I185" s="77"/>
      <c r="J185" s="77"/>
    </row>
    <row r="186" spans="4:10" s="36" customFormat="1">
      <c r="D186" s="32"/>
      <c r="H186" s="77"/>
      <c r="I186" s="77"/>
      <c r="J186" s="77"/>
    </row>
    <row r="187" spans="4:10" s="36" customFormat="1">
      <c r="D187" s="32"/>
      <c r="H187" s="77"/>
      <c r="I187" s="77"/>
      <c r="J187" s="77"/>
    </row>
    <row r="188" spans="4:10" s="36" customFormat="1">
      <c r="D188" s="32"/>
      <c r="H188" s="77"/>
      <c r="I188" s="77"/>
      <c r="J188" s="77"/>
    </row>
    <row r="189" spans="4:10" s="36" customFormat="1">
      <c r="D189" s="32"/>
      <c r="H189" s="77"/>
      <c r="I189" s="77"/>
      <c r="J189" s="77"/>
    </row>
    <row r="190" spans="4:10" s="36" customFormat="1">
      <c r="D190" s="32"/>
      <c r="H190" s="77"/>
      <c r="I190" s="77"/>
      <c r="J190" s="77"/>
    </row>
    <row r="191" spans="4:10" s="36" customFormat="1">
      <c r="D191" s="32"/>
      <c r="H191" s="77"/>
      <c r="I191" s="77"/>
      <c r="J191" s="77"/>
    </row>
    <row r="192" spans="4:10" s="36" customFormat="1">
      <c r="D192" s="32"/>
      <c r="H192" s="77"/>
      <c r="I192" s="77"/>
      <c r="J192" s="77"/>
    </row>
    <row r="193" spans="4:10" s="36" customFormat="1">
      <c r="D193" s="32"/>
      <c r="H193" s="77"/>
      <c r="I193" s="77"/>
      <c r="J193" s="77"/>
    </row>
    <row r="194" spans="4:10" s="36" customFormat="1">
      <c r="D194" s="32"/>
      <c r="H194" s="77"/>
      <c r="I194" s="77"/>
      <c r="J194" s="77"/>
    </row>
    <row r="195" spans="4:10" s="36" customFormat="1">
      <c r="D195" s="32"/>
      <c r="H195" s="77"/>
      <c r="I195" s="77"/>
      <c r="J195" s="77"/>
    </row>
    <row r="196" spans="4:10" s="36" customFormat="1">
      <c r="D196" s="32"/>
      <c r="H196" s="77"/>
      <c r="I196" s="77"/>
      <c r="J196" s="77"/>
    </row>
    <row r="197" spans="4:10" s="36" customFormat="1">
      <c r="D197" s="32"/>
      <c r="H197" s="77"/>
      <c r="I197" s="77"/>
      <c r="J197" s="77"/>
    </row>
    <row r="198" spans="4:10" s="36" customFormat="1">
      <c r="D198" s="32"/>
      <c r="H198" s="77"/>
      <c r="I198" s="77"/>
      <c r="J198" s="77"/>
    </row>
    <row r="199" spans="4:10" s="36" customFormat="1">
      <c r="D199" s="32"/>
      <c r="H199" s="77"/>
      <c r="I199" s="77"/>
      <c r="J199" s="77"/>
    </row>
    <row r="200" spans="4:10" s="36" customFormat="1">
      <c r="D200" s="32"/>
      <c r="H200" s="77"/>
      <c r="I200" s="77"/>
      <c r="J200" s="77"/>
    </row>
    <row r="201" spans="4:10" s="36" customFormat="1">
      <c r="D201" s="32"/>
      <c r="H201" s="77"/>
      <c r="I201" s="77"/>
      <c r="J201" s="77"/>
    </row>
    <row r="202" spans="4:10" s="36" customFormat="1">
      <c r="D202" s="32"/>
      <c r="H202" s="77"/>
      <c r="I202" s="77"/>
      <c r="J202" s="77"/>
    </row>
    <row r="203" spans="4:10" s="36" customFormat="1">
      <c r="D203" s="32"/>
      <c r="H203" s="77"/>
      <c r="I203" s="77"/>
      <c r="J203" s="77"/>
    </row>
    <row r="204" spans="4:10" s="36" customFormat="1">
      <c r="D204" s="32"/>
      <c r="H204" s="77"/>
      <c r="I204" s="77"/>
      <c r="J204" s="77"/>
    </row>
    <row r="205" spans="4:10" s="36" customFormat="1">
      <c r="D205" s="32"/>
      <c r="H205" s="77"/>
      <c r="I205" s="77"/>
      <c r="J205" s="77"/>
    </row>
    <row r="206" spans="4:10" s="36" customFormat="1">
      <c r="D206" s="32"/>
      <c r="H206" s="77"/>
      <c r="I206" s="77"/>
      <c r="J206" s="77"/>
    </row>
    <row r="207" spans="4:10" s="36" customFormat="1">
      <c r="D207" s="32"/>
      <c r="H207" s="77"/>
      <c r="I207" s="77"/>
      <c r="J207" s="77"/>
    </row>
    <row r="208" spans="4:10" s="36" customFormat="1">
      <c r="D208" s="32"/>
      <c r="H208" s="77"/>
      <c r="I208" s="77"/>
      <c r="J208" s="77"/>
    </row>
    <row r="209" spans="4:10" s="36" customFormat="1">
      <c r="D209" s="32"/>
      <c r="H209" s="77"/>
      <c r="I209" s="77"/>
      <c r="J209" s="77"/>
    </row>
    <row r="210" spans="4:10" s="36" customFormat="1">
      <c r="D210" s="32"/>
      <c r="H210" s="77"/>
      <c r="I210" s="77"/>
      <c r="J210" s="77"/>
    </row>
    <row r="211" spans="4:10" s="36" customFormat="1">
      <c r="D211" s="32"/>
      <c r="H211" s="77"/>
      <c r="I211" s="77"/>
      <c r="J211" s="77"/>
    </row>
    <row r="212" spans="4:10" s="36" customFormat="1">
      <c r="D212" s="32"/>
      <c r="H212" s="77"/>
      <c r="I212" s="77"/>
      <c r="J212" s="77"/>
    </row>
    <row r="213" spans="4:10" s="36" customFormat="1">
      <c r="D213" s="32"/>
      <c r="H213" s="77"/>
      <c r="I213" s="77"/>
      <c r="J213" s="77"/>
    </row>
    <row r="214" spans="4:10" s="36" customFormat="1">
      <c r="D214" s="32"/>
      <c r="H214" s="77"/>
      <c r="I214" s="77"/>
      <c r="J214" s="77"/>
    </row>
    <row r="215" spans="4:10" s="36" customFormat="1">
      <c r="D215" s="32"/>
      <c r="H215" s="77"/>
      <c r="I215" s="77"/>
      <c r="J215" s="77"/>
    </row>
    <row r="216" spans="4:10" s="36" customFormat="1">
      <c r="D216" s="32"/>
      <c r="H216" s="77"/>
      <c r="I216" s="77"/>
      <c r="J216" s="77"/>
    </row>
    <row r="217" spans="4:10" s="36" customFormat="1">
      <c r="D217" s="32"/>
      <c r="H217" s="77"/>
      <c r="I217" s="77"/>
      <c r="J217" s="77"/>
    </row>
    <row r="218" spans="4:10" s="36" customFormat="1">
      <c r="D218" s="32"/>
      <c r="H218" s="77"/>
      <c r="I218" s="77"/>
      <c r="J218" s="77"/>
    </row>
    <row r="219" spans="4:10" s="36" customFormat="1">
      <c r="D219" s="32"/>
      <c r="H219" s="77"/>
      <c r="I219" s="77"/>
      <c r="J219" s="77"/>
    </row>
    <row r="220" spans="4:10" s="36" customFormat="1">
      <c r="D220" s="32"/>
      <c r="H220" s="77"/>
      <c r="I220" s="77"/>
      <c r="J220" s="77"/>
    </row>
    <row r="221" spans="4:10" s="36" customFormat="1">
      <c r="D221" s="32"/>
      <c r="H221" s="77"/>
      <c r="I221" s="77"/>
      <c r="J221" s="77"/>
    </row>
    <row r="222" spans="4:10" s="36" customFormat="1">
      <c r="D222" s="32"/>
      <c r="H222" s="77"/>
      <c r="I222" s="77"/>
      <c r="J222" s="77"/>
    </row>
    <row r="223" spans="4:10" s="36" customFormat="1">
      <c r="D223" s="32"/>
      <c r="H223" s="77"/>
      <c r="I223" s="77"/>
      <c r="J223" s="77"/>
    </row>
    <row r="224" spans="4:10" s="36" customFormat="1">
      <c r="D224" s="32"/>
      <c r="H224" s="77"/>
      <c r="I224" s="77"/>
      <c r="J224" s="77"/>
    </row>
    <row r="225" spans="4:10" s="36" customFormat="1">
      <c r="D225" s="32"/>
      <c r="H225" s="77"/>
      <c r="I225" s="77"/>
      <c r="J225" s="77"/>
    </row>
    <row r="226" spans="4:10" s="36" customFormat="1">
      <c r="D226" s="32"/>
      <c r="H226" s="77"/>
      <c r="I226" s="77"/>
      <c r="J226" s="77"/>
    </row>
    <row r="227" spans="4:10" s="36" customFormat="1">
      <c r="D227" s="32"/>
      <c r="H227" s="77"/>
      <c r="I227" s="77"/>
      <c r="J227" s="77"/>
    </row>
    <row r="228" spans="4:10" s="36" customFormat="1">
      <c r="D228" s="32"/>
      <c r="H228" s="77"/>
      <c r="I228" s="77"/>
      <c r="J228" s="77"/>
    </row>
    <row r="229" spans="4:10" s="36" customFormat="1">
      <c r="D229" s="32"/>
      <c r="H229" s="77"/>
      <c r="I229" s="77"/>
      <c r="J229" s="77"/>
    </row>
    <row r="230" spans="4:10" s="36" customFormat="1">
      <c r="D230" s="32"/>
      <c r="H230" s="77"/>
      <c r="I230" s="77"/>
      <c r="J230" s="77"/>
    </row>
    <row r="231" spans="4:10" s="36" customFormat="1">
      <c r="D231" s="32"/>
      <c r="H231" s="77"/>
      <c r="I231" s="77"/>
      <c r="J231" s="77"/>
    </row>
    <row r="232" spans="4:10" s="36" customFormat="1">
      <c r="D232" s="32"/>
      <c r="H232" s="77"/>
      <c r="I232" s="77"/>
      <c r="J232" s="77"/>
    </row>
    <row r="233" spans="4:10" s="36" customFormat="1">
      <c r="D233" s="32"/>
      <c r="H233" s="77"/>
      <c r="I233" s="77"/>
      <c r="J233" s="77"/>
    </row>
    <row r="234" spans="4:10" s="36" customFormat="1">
      <c r="D234" s="32"/>
      <c r="H234" s="77"/>
      <c r="I234" s="77"/>
      <c r="J234" s="77"/>
    </row>
    <row r="235" spans="4:10" s="36" customFormat="1">
      <c r="D235" s="32"/>
      <c r="H235" s="77"/>
      <c r="I235" s="77"/>
      <c r="J235" s="77"/>
    </row>
    <row r="236" spans="4:10" s="36" customFormat="1">
      <c r="D236" s="32"/>
      <c r="H236" s="77"/>
      <c r="I236" s="77"/>
      <c r="J236" s="77"/>
    </row>
    <row r="237" spans="4:10" s="36" customFormat="1">
      <c r="D237" s="32"/>
      <c r="H237" s="77"/>
      <c r="I237" s="77"/>
      <c r="J237" s="77"/>
    </row>
    <row r="238" spans="4:10" s="36" customFormat="1">
      <c r="D238" s="32"/>
      <c r="H238" s="77"/>
      <c r="I238" s="77"/>
      <c r="J238" s="77"/>
    </row>
    <row r="239" spans="4:10" s="36" customFormat="1">
      <c r="D239" s="32"/>
      <c r="H239" s="77"/>
      <c r="I239" s="77"/>
      <c r="J239" s="77"/>
    </row>
    <row r="240" spans="4:10" s="36" customFormat="1">
      <c r="D240" s="32"/>
      <c r="H240" s="77"/>
      <c r="I240" s="77"/>
      <c r="J240" s="77"/>
    </row>
    <row r="241" spans="4:10" s="36" customFormat="1">
      <c r="D241" s="32"/>
      <c r="H241" s="77"/>
      <c r="I241" s="77"/>
      <c r="J241" s="77"/>
    </row>
    <row r="242" spans="4:10" s="36" customFormat="1">
      <c r="D242" s="32"/>
      <c r="H242" s="77"/>
      <c r="I242" s="77"/>
      <c r="J242" s="77"/>
    </row>
    <row r="243" spans="4:10" s="36" customFormat="1">
      <c r="D243" s="32"/>
      <c r="H243" s="77"/>
      <c r="I243" s="77"/>
      <c r="J243" s="77"/>
    </row>
    <row r="244" spans="4:10" s="36" customFormat="1">
      <c r="D244" s="32"/>
      <c r="H244" s="77"/>
      <c r="I244" s="77"/>
      <c r="J244" s="77"/>
    </row>
    <row r="245" spans="4:10" s="36" customFormat="1">
      <c r="D245" s="32"/>
      <c r="H245" s="77"/>
      <c r="I245" s="77"/>
      <c r="J245" s="77"/>
    </row>
    <row r="246" spans="4:10" s="36" customFormat="1">
      <c r="D246" s="32"/>
      <c r="H246" s="77"/>
      <c r="I246" s="77"/>
      <c r="J246" s="77"/>
    </row>
    <row r="247" spans="4:10" s="36" customFormat="1">
      <c r="D247" s="32"/>
      <c r="H247" s="77"/>
      <c r="I247" s="77"/>
      <c r="J247" s="77"/>
    </row>
    <row r="248" spans="4:10" s="36" customFormat="1">
      <c r="D248" s="32"/>
      <c r="H248" s="77"/>
      <c r="I248" s="77"/>
      <c r="J248" s="77"/>
    </row>
    <row r="249" spans="4:10" s="36" customFormat="1">
      <c r="D249" s="32"/>
      <c r="H249" s="77"/>
      <c r="I249" s="77"/>
      <c r="J249" s="77"/>
    </row>
    <row r="250" spans="4:10" s="36" customFormat="1">
      <c r="D250" s="32"/>
      <c r="H250" s="77"/>
      <c r="I250" s="77"/>
      <c r="J250" s="77"/>
    </row>
    <row r="251" spans="4:10" s="36" customFormat="1">
      <c r="D251" s="32"/>
      <c r="H251" s="77"/>
      <c r="I251" s="77"/>
      <c r="J251" s="77"/>
    </row>
    <row r="252" spans="4:10" s="36" customFormat="1">
      <c r="D252" s="32"/>
      <c r="H252" s="77"/>
      <c r="I252" s="77"/>
      <c r="J252" s="77"/>
    </row>
    <row r="253" spans="4:10" s="36" customFormat="1">
      <c r="D253" s="32"/>
      <c r="H253" s="77"/>
      <c r="I253" s="77"/>
      <c r="J253" s="77"/>
    </row>
    <row r="254" spans="4:10" s="36" customFormat="1">
      <c r="D254" s="32"/>
      <c r="H254" s="77"/>
      <c r="I254" s="77"/>
      <c r="J254" s="77"/>
    </row>
    <row r="255" spans="4:10" s="36" customFormat="1">
      <c r="D255" s="32"/>
      <c r="H255" s="77"/>
      <c r="I255" s="77"/>
      <c r="J255" s="77"/>
    </row>
    <row r="256" spans="4:10" s="36" customFormat="1">
      <c r="D256" s="32"/>
      <c r="H256" s="77"/>
      <c r="I256" s="77"/>
      <c r="J256" s="77"/>
    </row>
    <row r="257" spans="4:10" s="36" customFormat="1">
      <c r="D257" s="32"/>
      <c r="H257" s="77"/>
      <c r="I257" s="77"/>
      <c r="J257" s="77"/>
    </row>
    <row r="258" spans="4:10" s="36" customFormat="1">
      <c r="D258" s="32"/>
      <c r="H258" s="77"/>
      <c r="I258" s="77"/>
      <c r="J258" s="77"/>
    </row>
    <row r="259" spans="4:10" s="36" customFormat="1">
      <c r="D259" s="32"/>
      <c r="H259" s="77"/>
      <c r="I259" s="77"/>
      <c r="J259" s="77"/>
    </row>
    <row r="260" spans="4:10" s="36" customFormat="1">
      <c r="D260" s="32"/>
      <c r="H260" s="77"/>
      <c r="I260" s="77"/>
      <c r="J260" s="77"/>
    </row>
    <row r="261" spans="4:10" s="36" customFormat="1">
      <c r="D261" s="32"/>
      <c r="H261" s="77"/>
      <c r="I261" s="77"/>
      <c r="J261" s="77"/>
    </row>
    <row r="262" spans="4:10" s="36" customFormat="1">
      <c r="D262" s="32"/>
      <c r="H262" s="77"/>
      <c r="I262" s="77"/>
      <c r="J262" s="77"/>
    </row>
    <row r="263" spans="4:10" s="36" customFormat="1">
      <c r="D263" s="32"/>
      <c r="H263" s="77"/>
      <c r="I263" s="77"/>
      <c r="J263" s="77"/>
    </row>
    <row r="264" spans="4:10" s="36" customFormat="1">
      <c r="D264" s="32"/>
      <c r="H264" s="77"/>
      <c r="I264" s="77"/>
      <c r="J264" s="77"/>
    </row>
    <row r="265" spans="4:10" s="36" customFormat="1">
      <c r="D265" s="32"/>
      <c r="H265" s="77"/>
      <c r="I265" s="77"/>
      <c r="J265" s="77"/>
    </row>
    <row r="266" spans="4:10" s="36" customFormat="1">
      <c r="D266" s="32"/>
      <c r="H266" s="77"/>
      <c r="I266" s="77"/>
      <c r="J266" s="77"/>
    </row>
    <row r="267" spans="4:10" s="36" customFormat="1">
      <c r="D267" s="32"/>
      <c r="H267" s="77"/>
      <c r="I267" s="77"/>
      <c r="J267" s="77"/>
    </row>
  </sheetData>
  <mergeCells count="9">
    <mergeCell ref="A1:J1"/>
    <mergeCell ref="A9:A13"/>
    <mergeCell ref="B9:B13"/>
    <mergeCell ref="C9:C13"/>
    <mergeCell ref="H9:J9"/>
    <mergeCell ref="H10:J10"/>
    <mergeCell ref="H11:J11"/>
    <mergeCell ref="H12:H13"/>
    <mergeCell ref="I12:I13"/>
  </mergeCells>
  <pageMargins left="0.70866141732283472" right="0.36" top="1.06" bottom="0.74803149606299213" header="0.31496062992125984" footer="0.31496062992125984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FF00"/>
  </sheetPr>
  <dimension ref="A1:J278"/>
  <sheetViews>
    <sheetView workbookViewId="0">
      <selection activeCell="D14" sqref="D14"/>
    </sheetView>
  </sheetViews>
  <sheetFormatPr defaultColWidth="9.125" defaultRowHeight="21"/>
  <cols>
    <col min="1" max="3" width="9.125" style="5"/>
    <col min="4" max="4" width="18.625" style="5" customWidth="1"/>
    <col min="5" max="7" width="9.125" style="5"/>
    <col min="8" max="8" width="7.5" style="5" customWidth="1"/>
    <col min="9" max="9" width="14.25" style="5" customWidth="1"/>
    <col min="10" max="16384" width="9.125" style="5"/>
  </cols>
  <sheetData>
    <row r="1" spans="1:10">
      <c r="A1" s="129" t="s">
        <v>13</v>
      </c>
      <c r="B1" s="129"/>
      <c r="C1" s="129"/>
      <c r="D1" s="129"/>
      <c r="E1" s="129"/>
      <c r="F1" s="129"/>
      <c r="G1" s="129"/>
      <c r="H1" s="129"/>
    </row>
    <row r="2" spans="1:10">
      <c r="A2" s="129" t="s">
        <v>9</v>
      </c>
      <c r="B2" s="129"/>
      <c r="C2" s="129"/>
      <c r="D2" s="129"/>
      <c r="E2" s="129"/>
      <c r="F2" s="129"/>
      <c r="G2" s="129"/>
      <c r="H2" s="129"/>
    </row>
    <row r="3" spans="1:10">
      <c r="A3" s="22"/>
      <c r="B3" s="22"/>
      <c r="C3" s="22"/>
      <c r="D3" s="22"/>
      <c r="E3" s="22"/>
      <c r="F3" s="22"/>
      <c r="G3" s="22"/>
      <c r="H3" s="22"/>
    </row>
    <row r="4" spans="1:10">
      <c r="A4" s="5" t="str">
        <f>บท2.2!A3</f>
        <v>สำนัก.........องค์การอุตสาหกรรมป่าไม้ภาคตะวันออกเฉียงเหนือ................................................................................</v>
      </c>
    </row>
    <row r="5" spans="1:10">
      <c r="A5" s="5" t="str">
        <f>บท2.2!A4</f>
        <v>งาน ........บริหารทั่วไป...(ออป.เขต)......ขอนแก่น...........................................................................................................</v>
      </c>
      <c r="J5" s="12"/>
    </row>
    <row r="6" spans="1:10">
      <c r="A6" s="5" t="str">
        <f>บท2.2!A5</f>
        <v xml:space="preserve">ผู้ให้ข้อมูล.......... นายประกอบ   กนกหงส์  หัวหน้างาน (ระดับ 6).......................................................................... </v>
      </c>
      <c r="J6" s="13"/>
    </row>
    <row r="7" spans="1:10" s="3" customFormat="1"/>
    <row r="8" spans="1:10" s="3" customFormat="1">
      <c r="A8" s="6" t="s">
        <v>1</v>
      </c>
      <c r="B8" s="7"/>
      <c r="C8" s="7"/>
      <c r="D8" s="7"/>
      <c r="E8" s="7"/>
      <c r="F8" s="7"/>
      <c r="G8" s="7"/>
      <c r="H8" s="8"/>
    </row>
    <row r="9" spans="1:10" s="3" customFormat="1">
      <c r="A9" s="2" t="s">
        <v>154</v>
      </c>
      <c r="H9" s="4"/>
    </row>
    <row r="10" spans="1:10" s="3" customFormat="1">
      <c r="A10" s="2"/>
      <c r="H10" s="4"/>
    </row>
    <row r="11" spans="1:10" s="3" customFormat="1">
      <c r="A11" s="2" t="s">
        <v>4</v>
      </c>
      <c r="H11" s="4"/>
    </row>
    <row r="12" spans="1:10" s="3" customFormat="1">
      <c r="A12" s="2" t="s">
        <v>323</v>
      </c>
      <c r="H12" s="4"/>
    </row>
    <row r="13" spans="1:10" s="3" customFormat="1">
      <c r="A13" s="9"/>
      <c r="B13" s="10"/>
      <c r="C13" s="10"/>
      <c r="D13" s="10"/>
      <c r="E13" s="10"/>
      <c r="F13" s="10"/>
      <c r="G13" s="10"/>
      <c r="H13" s="11"/>
    </row>
    <row r="14" spans="1:10" s="3" customFormat="1"/>
    <row r="15" spans="1:10" s="3" customFormat="1">
      <c r="A15" s="6" t="s">
        <v>3</v>
      </c>
      <c r="B15" s="7"/>
      <c r="C15" s="7"/>
      <c r="D15" s="7"/>
      <c r="E15" s="7"/>
      <c r="F15" s="7"/>
      <c r="G15" s="7"/>
      <c r="H15" s="8"/>
    </row>
    <row r="16" spans="1:10" s="3" customFormat="1">
      <c r="A16" s="16" t="s">
        <v>142</v>
      </c>
      <c r="H16" s="4"/>
    </row>
    <row r="17" spans="1:8" s="3" customFormat="1">
      <c r="A17" s="16" t="s">
        <v>150</v>
      </c>
      <c r="H17" s="4"/>
    </row>
    <row r="18" spans="1:8" s="3" customFormat="1">
      <c r="A18" s="16" t="s">
        <v>151</v>
      </c>
      <c r="H18" s="4"/>
    </row>
    <row r="19" spans="1:8" s="3" customFormat="1">
      <c r="A19" s="16" t="s">
        <v>152</v>
      </c>
      <c r="H19" s="4"/>
    </row>
    <row r="20" spans="1:8" s="3" customFormat="1">
      <c r="A20" s="16" t="s">
        <v>149</v>
      </c>
      <c r="H20" s="4"/>
    </row>
    <row r="21" spans="1:8" s="3" customFormat="1">
      <c r="A21" s="17" t="s">
        <v>153</v>
      </c>
      <c r="H21" s="4"/>
    </row>
    <row r="22" spans="1:8" s="3" customFormat="1">
      <c r="A22" s="16" t="s">
        <v>280</v>
      </c>
      <c r="H22" s="4"/>
    </row>
    <row r="23" spans="1:8" s="3" customFormat="1">
      <c r="A23" s="2"/>
      <c r="H23" s="4"/>
    </row>
    <row r="24" spans="1:8" s="3" customFormat="1">
      <c r="A24" s="2"/>
      <c r="H24" s="4"/>
    </row>
    <row r="25" spans="1:8" s="3" customFormat="1">
      <c r="A25" s="2"/>
      <c r="H25" s="4"/>
    </row>
    <row r="26" spans="1:8" s="3" customFormat="1">
      <c r="A26" s="9"/>
      <c r="B26" s="10"/>
      <c r="C26" s="10"/>
      <c r="D26" s="10"/>
      <c r="E26" s="10"/>
      <c r="F26" s="10"/>
      <c r="G26" s="10"/>
      <c r="H26" s="11"/>
    </row>
    <row r="27" spans="1:8" s="3" customFormat="1"/>
    <row r="28" spans="1:8" s="3" customFormat="1"/>
    <row r="29" spans="1:8" s="3" customFormat="1"/>
    <row r="30" spans="1:8" s="3" customFormat="1"/>
    <row r="31" spans="1:8" s="3" customFormat="1"/>
    <row r="32" spans="1:8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</sheetData>
  <mergeCells count="2">
    <mergeCell ref="A1:H1"/>
    <mergeCell ref="A2:H2"/>
  </mergeCells>
  <pageMargins left="0.7" right="0.7" top="1.06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FF00"/>
  </sheetPr>
  <dimension ref="A1:J298"/>
  <sheetViews>
    <sheetView topLeftCell="A27" workbookViewId="0">
      <selection activeCell="J41" sqref="J41"/>
    </sheetView>
  </sheetViews>
  <sheetFormatPr defaultColWidth="9.125" defaultRowHeight="18.75"/>
  <cols>
    <col min="1" max="1" width="4.375" style="1" customWidth="1"/>
    <col min="2" max="2" width="26.125" style="1" customWidth="1"/>
    <col min="3" max="3" width="8.5" style="1" customWidth="1"/>
    <col min="4" max="4" width="12.5" style="37" customWidth="1"/>
    <col min="5" max="5" width="8" style="1" customWidth="1"/>
    <col min="6" max="6" width="12.5" style="1" customWidth="1"/>
    <col min="7" max="7" width="7.875" style="1" customWidth="1"/>
    <col min="8" max="8" width="7.75" style="1" customWidth="1"/>
    <col min="9" max="9" width="4.875" style="37" customWidth="1"/>
    <col min="10" max="10" width="4.75" style="37" customWidth="1"/>
    <col min="11" max="16384" width="9.125" style="1"/>
  </cols>
  <sheetData>
    <row r="1" spans="1:10">
      <c r="A1" s="130" t="s">
        <v>15</v>
      </c>
      <c r="B1" s="130"/>
      <c r="C1" s="130"/>
      <c r="D1" s="130"/>
      <c r="E1" s="130"/>
      <c r="F1" s="130"/>
      <c r="G1" s="130"/>
      <c r="H1" s="130"/>
      <c r="I1" s="130"/>
      <c r="J1" s="130"/>
    </row>
    <row r="2" spans="1:10">
      <c r="B2" s="36"/>
      <c r="C2" s="36"/>
      <c r="D2" s="32"/>
      <c r="E2" s="36"/>
      <c r="F2" s="36"/>
      <c r="G2" s="36"/>
    </row>
    <row r="3" spans="1:10" s="28" customFormat="1">
      <c r="A3" s="28" t="str">
        <f>งานบท.เขตขอนแก่น!A4</f>
        <v>สำนัก.........องค์การอุตสาหกรรมป่าไม้ภาคตะวันออกเฉียงเหนือ................................................................................</v>
      </c>
      <c r="D3" s="37"/>
      <c r="I3" s="37"/>
      <c r="J3" s="37"/>
    </row>
    <row r="4" spans="1:10" s="28" customFormat="1">
      <c r="A4" s="28" t="str">
        <f>งานบท.เขตขอนแก่น!A5</f>
        <v>งาน ........บริหารทั่วไป...(ออป.เขต)......ขอนแก่น...........................................................................................................</v>
      </c>
      <c r="D4" s="37"/>
      <c r="I4" s="37"/>
      <c r="J4" s="82"/>
    </row>
    <row r="5" spans="1:10" s="28" customFormat="1">
      <c r="A5" s="28" t="str">
        <f>งานบท.เขตขอนแก่น!A6</f>
        <v xml:space="preserve">ผู้ให้ข้อมูล.......... นายประกอบ   กนกหงส์  หัวหน้างาน (ระดับ 6).......................................................................... </v>
      </c>
      <c r="D5" s="37"/>
      <c r="I5" s="37"/>
      <c r="J5" s="82"/>
    </row>
    <row r="6" spans="1:10" s="28" customFormat="1">
      <c r="D6" s="37"/>
      <c r="I6" s="37"/>
      <c r="J6" s="82"/>
    </row>
    <row r="7" spans="1:10">
      <c r="A7" s="1" t="s">
        <v>155</v>
      </c>
      <c r="B7" s="36"/>
      <c r="C7" s="36"/>
      <c r="D7" s="32"/>
      <c r="E7" s="36"/>
      <c r="F7" s="36"/>
      <c r="G7" s="36"/>
    </row>
    <row r="8" spans="1:10" s="36" customFormat="1" ht="7.5" customHeight="1">
      <c r="D8" s="32"/>
      <c r="I8" s="32"/>
      <c r="J8" s="32"/>
    </row>
    <row r="9" spans="1:10" s="36" customFormat="1">
      <c r="A9" s="131" t="s">
        <v>8</v>
      </c>
      <c r="B9" s="131" t="s">
        <v>6</v>
      </c>
      <c r="C9" s="134" t="s">
        <v>11</v>
      </c>
      <c r="D9" s="40">
        <v>1</v>
      </c>
      <c r="E9" s="41">
        <v>2</v>
      </c>
      <c r="F9" s="41">
        <v>3</v>
      </c>
      <c r="G9" s="42">
        <v>4</v>
      </c>
      <c r="H9" s="135">
        <v>5</v>
      </c>
      <c r="I9" s="135"/>
      <c r="J9" s="135"/>
    </row>
    <row r="10" spans="1:10" s="36" customFormat="1">
      <c r="A10" s="132"/>
      <c r="B10" s="132"/>
      <c r="C10" s="132"/>
      <c r="D10" s="43" t="s">
        <v>17</v>
      </c>
      <c r="E10" s="43" t="s">
        <v>0</v>
      </c>
      <c r="F10" s="43" t="s">
        <v>7</v>
      </c>
      <c r="G10" s="44" t="s">
        <v>22</v>
      </c>
      <c r="H10" s="136" t="s">
        <v>167</v>
      </c>
      <c r="I10" s="136"/>
      <c r="J10" s="136"/>
    </row>
    <row r="11" spans="1:10" s="36" customFormat="1">
      <c r="A11" s="132"/>
      <c r="B11" s="132"/>
      <c r="C11" s="132"/>
      <c r="D11" s="43" t="s">
        <v>7</v>
      </c>
      <c r="E11" s="43" t="s">
        <v>20</v>
      </c>
      <c r="F11" s="43" t="s">
        <v>21</v>
      </c>
      <c r="G11" s="44" t="s">
        <v>23</v>
      </c>
      <c r="H11" s="136" t="s">
        <v>168</v>
      </c>
      <c r="I11" s="136"/>
      <c r="J11" s="136"/>
    </row>
    <row r="12" spans="1:10" s="36" customFormat="1">
      <c r="A12" s="132"/>
      <c r="B12" s="132"/>
      <c r="C12" s="132"/>
      <c r="D12" s="43" t="s">
        <v>18</v>
      </c>
      <c r="E12" s="43"/>
      <c r="F12" s="43" t="s">
        <v>20</v>
      </c>
      <c r="G12" s="44" t="s">
        <v>24</v>
      </c>
      <c r="H12" s="131" t="s">
        <v>169</v>
      </c>
      <c r="I12" s="131" t="s">
        <v>170</v>
      </c>
      <c r="J12" s="41" t="s">
        <v>171</v>
      </c>
    </row>
    <row r="13" spans="1:10" s="36" customFormat="1">
      <c r="A13" s="133"/>
      <c r="B13" s="133"/>
      <c r="C13" s="133"/>
      <c r="D13" s="45" t="s">
        <v>19</v>
      </c>
      <c r="E13" s="45"/>
      <c r="F13" s="45" t="s">
        <v>16</v>
      </c>
      <c r="G13" s="46" t="s">
        <v>25</v>
      </c>
      <c r="H13" s="133"/>
      <c r="I13" s="133"/>
      <c r="J13" s="45" t="s">
        <v>172</v>
      </c>
    </row>
    <row r="14" spans="1:10" s="36" customFormat="1">
      <c r="A14" s="50">
        <v>1</v>
      </c>
      <c r="B14" s="34" t="s">
        <v>143</v>
      </c>
      <c r="C14" s="25"/>
      <c r="D14" s="25"/>
      <c r="E14" s="25"/>
      <c r="F14" s="25"/>
      <c r="G14" s="25"/>
      <c r="H14" s="51"/>
      <c r="I14" s="25"/>
      <c r="J14" s="25"/>
    </row>
    <row r="15" spans="1:10" s="36" customFormat="1">
      <c r="A15" s="25"/>
      <c r="B15" s="36" t="s">
        <v>177</v>
      </c>
      <c r="C15" s="25" t="s">
        <v>178</v>
      </c>
      <c r="D15" s="25" t="s">
        <v>179</v>
      </c>
      <c r="E15" s="25">
        <v>230</v>
      </c>
      <c r="F15" s="25">
        <f>E15*20</f>
        <v>4600</v>
      </c>
      <c r="G15" s="51">
        <f>F15/89700</f>
        <v>5.128205128205128E-2</v>
      </c>
      <c r="H15" s="51">
        <f>G15</f>
        <v>5.128205128205128E-2</v>
      </c>
      <c r="I15" s="51"/>
      <c r="J15" s="25" t="s">
        <v>316</v>
      </c>
    </row>
    <row r="16" spans="1:10" s="36" customFormat="1">
      <c r="A16" s="25"/>
      <c r="B16" s="34" t="s">
        <v>176</v>
      </c>
      <c r="C16" s="25"/>
      <c r="D16" s="25"/>
      <c r="E16" s="25"/>
      <c r="F16" s="25"/>
      <c r="G16" s="51"/>
      <c r="H16" s="49"/>
      <c r="I16" s="25"/>
      <c r="J16" s="25"/>
    </row>
    <row r="17" spans="1:10" s="36" customFormat="1">
      <c r="A17" s="25"/>
      <c r="B17" s="34" t="s">
        <v>175</v>
      </c>
      <c r="C17" s="25"/>
      <c r="D17" s="25"/>
      <c r="E17" s="25"/>
      <c r="F17" s="25"/>
      <c r="G17" s="51"/>
      <c r="H17" s="49"/>
      <c r="I17" s="25"/>
      <c r="J17" s="25"/>
    </row>
    <row r="18" spans="1:10" s="36" customFormat="1">
      <c r="A18" s="25"/>
      <c r="B18" s="34" t="s">
        <v>174</v>
      </c>
      <c r="C18" s="25"/>
      <c r="D18" s="25"/>
      <c r="E18" s="25"/>
      <c r="F18" s="25"/>
      <c r="G18" s="51"/>
      <c r="H18" s="49"/>
      <c r="I18" s="25"/>
      <c r="J18" s="25"/>
    </row>
    <row r="19" spans="1:10" s="36" customFormat="1">
      <c r="A19" s="25"/>
      <c r="B19" s="34" t="s">
        <v>180</v>
      </c>
      <c r="C19" s="25"/>
      <c r="D19" s="25"/>
      <c r="E19" s="25"/>
      <c r="F19" s="25"/>
      <c r="G19" s="51"/>
      <c r="H19" s="49"/>
      <c r="I19" s="25"/>
      <c r="J19" s="25"/>
    </row>
    <row r="20" spans="1:10" s="36" customFormat="1">
      <c r="A20" s="25"/>
      <c r="B20" s="83" t="s">
        <v>188</v>
      </c>
      <c r="C20" s="25"/>
      <c r="D20" s="25"/>
      <c r="E20" s="25"/>
      <c r="F20" s="25"/>
      <c r="G20" s="51"/>
      <c r="H20" s="49"/>
      <c r="I20" s="25"/>
      <c r="J20" s="25"/>
    </row>
    <row r="21" spans="1:10" s="36" customFormat="1">
      <c r="A21" s="25">
        <v>2</v>
      </c>
      <c r="B21" s="34" t="s">
        <v>146</v>
      </c>
      <c r="C21" s="25" t="s">
        <v>14</v>
      </c>
      <c r="D21" s="25" t="s">
        <v>42</v>
      </c>
      <c r="E21" s="25">
        <v>230</v>
      </c>
      <c r="F21" s="25">
        <f>E21*30</f>
        <v>6900</v>
      </c>
      <c r="G21" s="51">
        <f>F21/89700</f>
        <v>7.6923076923076927E-2</v>
      </c>
      <c r="H21" s="56">
        <f>G21</f>
        <v>7.6923076923076927E-2</v>
      </c>
      <c r="I21" s="25"/>
      <c r="J21" s="25"/>
    </row>
    <row r="22" spans="1:10" s="36" customFormat="1">
      <c r="A22" s="25"/>
      <c r="B22" s="34" t="s">
        <v>147</v>
      </c>
      <c r="C22" s="25"/>
      <c r="D22" s="25"/>
      <c r="E22" s="25"/>
      <c r="F22" s="25"/>
      <c r="G22" s="51"/>
      <c r="H22" s="84"/>
      <c r="I22" s="85"/>
      <c r="J22" s="85"/>
    </row>
    <row r="23" spans="1:10" s="36" customFormat="1">
      <c r="A23" s="25"/>
      <c r="B23" s="34" t="s">
        <v>148</v>
      </c>
      <c r="C23" s="25"/>
      <c r="D23" s="25"/>
      <c r="E23" s="25"/>
      <c r="F23" s="25"/>
      <c r="G23" s="51"/>
      <c r="H23" s="49"/>
      <c r="I23" s="25"/>
      <c r="J23" s="25"/>
    </row>
    <row r="24" spans="1:10" s="36" customFormat="1">
      <c r="A24" s="25">
        <v>3</v>
      </c>
      <c r="B24" s="34" t="s">
        <v>144</v>
      </c>
      <c r="C24" s="25"/>
      <c r="D24" s="25"/>
      <c r="E24" s="25"/>
      <c r="F24" s="25"/>
      <c r="G24" s="51"/>
      <c r="H24" s="49"/>
      <c r="I24" s="25"/>
      <c r="J24" s="25"/>
    </row>
    <row r="25" spans="1:10" s="36" customFormat="1">
      <c r="A25" s="25"/>
      <c r="B25" s="34" t="s">
        <v>145</v>
      </c>
      <c r="C25" s="25"/>
      <c r="D25" s="25"/>
      <c r="E25" s="25"/>
      <c r="F25" s="25"/>
      <c r="G25" s="51"/>
      <c r="H25" s="49"/>
      <c r="I25" s="25"/>
      <c r="J25" s="25"/>
    </row>
    <row r="26" spans="1:10" s="36" customFormat="1">
      <c r="A26" s="25"/>
      <c r="B26" s="34" t="s">
        <v>181</v>
      </c>
      <c r="C26" s="25" t="s">
        <v>178</v>
      </c>
      <c r="D26" s="25" t="s">
        <v>179</v>
      </c>
      <c r="E26" s="25">
        <v>230</v>
      </c>
      <c r="F26" s="25">
        <f>E26*20</f>
        <v>4600</v>
      </c>
      <c r="G26" s="51">
        <f>F26/89700</f>
        <v>5.128205128205128E-2</v>
      </c>
      <c r="H26" s="56">
        <f>G26</f>
        <v>5.128205128205128E-2</v>
      </c>
      <c r="I26" s="25"/>
      <c r="J26" s="25"/>
    </row>
    <row r="27" spans="1:10" s="36" customFormat="1">
      <c r="A27" s="25"/>
      <c r="B27" s="34" t="s">
        <v>182</v>
      </c>
      <c r="C27" s="25"/>
      <c r="D27" s="25"/>
      <c r="E27" s="25"/>
      <c r="F27" s="25"/>
      <c r="G27" s="51"/>
      <c r="H27" s="49"/>
      <c r="I27" s="25"/>
      <c r="J27" s="25"/>
    </row>
    <row r="28" spans="1:10" s="36" customFormat="1">
      <c r="A28" s="25"/>
      <c r="B28" s="34" t="s">
        <v>183</v>
      </c>
      <c r="C28" s="25"/>
      <c r="D28" s="25"/>
      <c r="E28" s="25"/>
      <c r="F28" s="25"/>
      <c r="G28" s="51"/>
      <c r="H28" s="49"/>
      <c r="I28" s="25"/>
      <c r="J28" s="25"/>
    </row>
    <row r="29" spans="1:10" s="36" customFormat="1">
      <c r="A29" s="25"/>
      <c r="B29" s="34" t="s">
        <v>184</v>
      </c>
      <c r="C29" s="25"/>
      <c r="D29" s="25"/>
      <c r="E29" s="25"/>
      <c r="F29" s="25"/>
      <c r="G29" s="51"/>
      <c r="H29" s="49"/>
      <c r="I29" s="25"/>
      <c r="J29" s="25"/>
    </row>
    <row r="30" spans="1:10" s="36" customFormat="1">
      <c r="A30" s="25"/>
      <c r="B30" s="34" t="s">
        <v>185</v>
      </c>
      <c r="C30" s="25"/>
      <c r="D30" s="25"/>
      <c r="E30" s="25"/>
      <c r="F30" s="25"/>
      <c r="G30" s="51"/>
      <c r="H30" s="49"/>
      <c r="I30" s="25"/>
      <c r="J30" s="25"/>
    </row>
    <row r="31" spans="1:10" s="36" customFormat="1">
      <c r="A31" s="25"/>
      <c r="B31" s="34" t="s">
        <v>186</v>
      </c>
      <c r="C31" s="25"/>
      <c r="D31" s="25"/>
      <c r="E31" s="25"/>
      <c r="F31" s="25"/>
      <c r="G31" s="51"/>
      <c r="H31" s="49"/>
      <c r="I31" s="25"/>
      <c r="J31" s="25"/>
    </row>
    <row r="32" spans="1:10" s="36" customFormat="1">
      <c r="A32" s="25"/>
      <c r="B32" s="34" t="s">
        <v>187</v>
      </c>
      <c r="C32" s="25"/>
      <c r="D32" s="25"/>
      <c r="E32" s="25"/>
      <c r="F32" s="25"/>
      <c r="G32" s="51"/>
      <c r="H32" s="49"/>
      <c r="I32" s="25"/>
      <c r="J32" s="25"/>
    </row>
    <row r="33" spans="1:10" s="36" customFormat="1">
      <c r="A33" s="25"/>
      <c r="B33" s="83" t="s">
        <v>188</v>
      </c>
      <c r="C33" s="25"/>
      <c r="D33" s="25"/>
      <c r="E33" s="25"/>
      <c r="F33" s="25"/>
      <c r="G33" s="51"/>
      <c r="H33" s="49"/>
      <c r="I33" s="25"/>
      <c r="J33" s="25"/>
    </row>
    <row r="34" spans="1:10" s="36" customFormat="1">
      <c r="A34" s="25">
        <v>4</v>
      </c>
      <c r="B34" s="29" t="s">
        <v>189</v>
      </c>
      <c r="C34" s="25" t="s">
        <v>178</v>
      </c>
      <c r="D34" s="25" t="s">
        <v>192</v>
      </c>
      <c r="E34" s="25">
        <v>230</v>
      </c>
      <c r="F34" s="25">
        <f>E34*30</f>
        <v>6900</v>
      </c>
      <c r="G34" s="51">
        <f>F34/89700</f>
        <v>7.6923076923076927E-2</v>
      </c>
      <c r="H34" s="56">
        <f>G34</f>
        <v>7.6923076923076927E-2</v>
      </c>
      <c r="I34" s="25"/>
      <c r="J34" s="25"/>
    </row>
    <row r="35" spans="1:10" s="36" customFormat="1">
      <c r="A35" s="25"/>
      <c r="B35" s="34" t="s">
        <v>190</v>
      </c>
      <c r="C35" s="25"/>
      <c r="D35" s="25"/>
      <c r="E35" s="25"/>
      <c r="F35" s="25"/>
      <c r="G35" s="51"/>
      <c r="H35" s="49"/>
      <c r="I35" s="25"/>
      <c r="J35" s="25"/>
    </row>
    <row r="36" spans="1:10" s="36" customFormat="1">
      <c r="A36" s="25"/>
      <c r="B36" s="34" t="s">
        <v>191</v>
      </c>
      <c r="C36" s="25"/>
      <c r="D36" s="25"/>
      <c r="E36" s="25"/>
      <c r="F36" s="25"/>
      <c r="G36" s="51"/>
      <c r="H36" s="49"/>
      <c r="I36" s="25"/>
      <c r="J36" s="25"/>
    </row>
    <row r="37" spans="1:10" s="36" customFormat="1">
      <c r="A37" s="25"/>
      <c r="B37" s="34" t="s">
        <v>193</v>
      </c>
      <c r="C37" s="25"/>
      <c r="D37" s="25"/>
      <c r="E37" s="25"/>
      <c r="F37" s="25"/>
      <c r="G37" s="51"/>
      <c r="H37" s="49"/>
      <c r="I37" s="25"/>
      <c r="J37" s="143">
        <v>2</v>
      </c>
    </row>
    <row r="38" spans="1:10" s="36" customFormat="1">
      <c r="A38" s="48"/>
      <c r="B38" s="52" t="s">
        <v>194</v>
      </c>
      <c r="C38" s="49"/>
      <c r="D38" s="25"/>
      <c r="E38" s="49"/>
      <c r="F38" s="49"/>
      <c r="G38" s="56"/>
      <c r="H38" s="49"/>
      <c r="I38" s="25"/>
      <c r="J38" s="143"/>
    </row>
    <row r="39" spans="1:10" s="36" customFormat="1">
      <c r="A39" s="87">
        <v>5</v>
      </c>
      <c r="B39" s="52" t="s">
        <v>281</v>
      </c>
      <c r="C39" s="25" t="s">
        <v>14</v>
      </c>
      <c r="D39" s="25" t="s">
        <v>42</v>
      </c>
      <c r="E39" s="25">
        <v>230</v>
      </c>
      <c r="F39" s="25">
        <f>E39*30</f>
        <v>6900</v>
      </c>
      <c r="G39" s="51">
        <f>F39/89700</f>
        <v>7.6923076923076927E-2</v>
      </c>
      <c r="H39" s="56">
        <f>G39</f>
        <v>7.6923076923076927E-2</v>
      </c>
      <c r="I39" s="25"/>
      <c r="J39" s="25"/>
    </row>
    <row r="40" spans="1:10" s="36" customFormat="1">
      <c r="A40" s="58"/>
      <c r="B40" s="58"/>
      <c r="C40" s="58"/>
      <c r="D40" s="35"/>
      <c r="E40" s="58"/>
      <c r="F40" s="35">
        <f>SUM(F15:F39)</f>
        <v>29900</v>
      </c>
      <c r="G40" s="59">
        <f>F40/89700</f>
        <v>0.33333333333333331</v>
      </c>
      <c r="H40" s="146">
        <f>SUM(H15:H39)</f>
        <v>0.33333333333333331</v>
      </c>
      <c r="I40" s="35"/>
      <c r="J40" s="35">
        <v>2</v>
      </c>
    </row>
    <row r="41" spans="1:10" s="36" customFormat="1">
      <c r="D41" s="32"/>
      <c r="I41" s="32"/>
      <c r="J41" s="32"/>
    </row>
    <row r="42" spans="1:10" s="36" customFormat="1">
      <c r="D42" s="32"/>
      <c r="I42" s="32"/>
      <c r="J42" s="32"/>
    </row>
    <row r="43" spans="1:10" s="36" customFormat="1">
      <c r="D43" s="32"/>
      <c r="I43" s="32"/>
      <c r="J43" s="32"/>
    </row>
    <row r="44" spans="1:10" s="36" customFormat="1">
      <c r="D44" s="32"/>
      <c r="I44" s="32"/>
      <c r="J44" s="32"/>
    </row>
    <row r="45" spans="1:10" s="36" customFormat="1">
      <c r="D45" s="32"/>
      <c r="I45" s="32"/>
      <c r="J45" s="32"/>
    </row>
    <row r="46" spans="1:10" s="36" customFormat="1">
      <c r="D46" s="32"/>
      <c r="I46" s="32"/>
      <c r="J46" s="32"/>
    </row>
    <row r="47" spans="1:10" s="36" customFormat="1">
      <c r="D47" s="32"/>
      <c r="I47" s="32"/>
      <c r="J47" s="32"/>
    </row>
    <row r="48" spans="1:10" s="36" customFormat="1">
      <c r="D48" s="32"/>
      <c r="I48" s="32"/>
      <c r="J48" s="32"/>
    </row>
    <row r="49" spans="4:10" s="36" customFormat="1">
      <c r="D49" s="32"/>
      <c r="I49" s="32"/>
      <c r="J49" s="32"/>
    </row>
    <row r="50" spans="4:10" s="36" customFormat="1">
      <c r="D50" s="32"/>
      <c r="I50" s="32"/>
      <c r="J50" s="32"/>
    </row>
    <row r="51" spans="4:10" s="36" customFormat="1">
      <c r="D51" s="32"/>
      <c r="I51" s="32"/>
      <c r="J51" s="32"/>
    </row>
    <row r="52" spans="4:10" s="36" customFormat="1">
      <c r="D52" s="32"/>
      <c r="I52" s="32"/>
      <c r="J52" s="32"/>
    </row>
    <row r="53" spans="4:10" s="36" customFormat="1">
      <c r="D53" s="32"/>
      <c r="I53" s="32"/>
      <c r="J53" s="32"/>
    </row>
    <row r="54" spans="4:10" s="36" customFormat="1">
      <c r="D54" s="32"/>
      <c r="I54" s="32"/>
      <c r="J54" s="32"/>
    </row>
    <row r="55" spans="4:10" s="36" customFormat="1">
      <c r="D55" s="32"/>
      <c r="I55" s="32"/>
      <c r="J55" s="32"/>
    </row>
    <row r="56" spans="4:10" s="36" customFormat="1">
      <c r="D56" s="32"/>
      <c r="I56" s="32"/>
      <c r="J56" s="32"/>
    </row>
    <row r="57" spans="4:10" s="36" customFormat="1">
      <c r="D57" s="32"/>
      <c r="I57" s="32"/>
      <c r="J57" s="32"/>
    </row>
    <row r="58" spans="4:10" s="36" customFormat="1">
      <c r="D58" s="32"/>
      <c r="I58" s="32"/>
      <c r="J58" s="32"/>
    </row>
    <row r="59" spans="4:10" s="36" customFormat="1">
      <c r="D59" s="32"/>
      <c r="I59" s="32"/>
      <c r="J59" s="32"/>
    </row>
    <row r="60" spans="4:10" s="36" customFormat="1">
      <c r="D60" s="32"/>
      <c r="I60" s="32"/>
      <c r="J60" s="32"/>
    </row>
    <row r="61" spans="4:10" s="36" customFormat="1">
      <c r="D61" s="32"/>
      <c r="I61" s="32"/>
      <c r="J61" s="32"/>
    </row>
    <row r="62" spans="4:10" s="36" customFormat="1">
      <c r="D62" s="32"/>
      <c r="I62" s="32"/>
      <c r="J62" s="32"/>
    </row>
    <row r="63" spans="4:10" s="36" customFormat="1">
      <c r="D63" s="32"/>
      <c r="I63" s="32"/>
      <c r="J63" s="32"/>
    </row>
    <row r="64" spans="4:10" s="36" customFormat="1">
      <c r="D64" s="32"/>
      <c r="I64" s="32"/>
      <c r="J64" s="32"/>
    </row>
    <row r="65" spans="4:10" s="36" customFormat="1">
      <c r="D65" s="32"/>
      <c r="I65" s="32"/>
      <c r="J65" s="32"/>
    </row>
    <row r="66" spans="4:10" s="36" customFormat="1">
      <c r="D66" s="32"/>
      <c r="I66" s="32"/>
      <c r="J66" s="32"/>
    </row>
    <row r="67" spans="4:10" s="36" customFormat="1">
      <c r="D67" s="32"/>
      <c r="I67" s="32"/>
      <c r="J67" s="32"/>
    </row>
    <row r="68" spans="4:10" s="36" customFormat="1">
      <c r="D68" s="32"/>
      <c r="I68" s="32"/>
      <c r="J68" s="32"/>
    </row>
    <row r="69" spans="4:10" s="36" customFormat="1">
      <c r="D69" s="32"/>
      <c r="I69" s="32"/>
      <c r="J69" s="32"/>
    </row>
    <row r="70" spans="4:10" s="36" customFormat="1">
      <c r="D70" s="32"/>
      <c r="I70" s="32"/>
      <c r="J70" s="32"/>
    </row>
    <row r="71" spans="4:10" s="36" customFormat="1">
      <c r="D71" s="32"/>
      <c r="I71" s="32"/>
      <c r="J71" s="32"/>
    </row>
    <row r="72" spans="4:10" s="36" customFormat="1">
      <c r="D72" s="32"/>
      <c r="I72" s="32"/>
      <c r="J72" s="32"/>
    </row>
    <row r="73" spans="4:10" s="36" customFormat="1">
      <c r="D73" s="32"/>
      <c r="I73" s="32"/>
      <c r="J73" s="32"/>
    </row>
    <row r="74" spans="4:10" s="36" customFormat="1">
      <c r="D74" s="32"/>
      <c r="I74" s="32"/>
      <c r="J74" s="32"/>
    </row>
    <row r="75" spans="4:10" s="36" customFormat="1">
      <c r="D75" s="32"/>
      <c r="I75" s="32"/>
      <c r="J75" s="32"/>
    </row>
    <row r="76" spans="4:10" s="36" customFormat="1">
      <c r="D76" s="32"/>
      <c r="I76" s="32"/>
      <c r="J76" s="32"/>
    </row>
    <row r="77" spans="4:10" s="36" customFormat="1">
      <c r="D77" s="32"/>
      <c r="I77" s="32"/>
      <c r="J77" s="32"/>
    </row>
    <row r="78" spans="4:10" s="36" customFormat="1">
      <c r="D78" s="32"/>
      <c r="I78" s="32"/>
      <c r="J78" s="32"/>
    </row>
    <row r="79" spans="4:10" s="36" customFormat="1">
      <c r="D79" s="32"/>
      <c r="I79" s="32"/>
      <c r="J79" s="32"/>
    </row>
    <row r="80" spans="4:10" s="36" customFormat="1">
      <c r="D80" s="32"/>
      <c r="I80" s="32"/>
      <c r="J80" s="32"/>
    </row>
    <row r="81" spans="4:10" s="36" customFormat="1">
      <c r="D81" s="32"/>
      <c r="I81" s="32"/>
      <c r="J81" s="32"/>
    </row>
    <row r="82" spans="4:10" s="36" customFormat="1">
      <c r="D82" s="32"/>
      <c r="I82" s="32"/>
      <c r="J82" s="32"/>
    </row>
    <row r="83" spans="4:10" s="36" customFormat="1">
      <c r="D83" s="32"/>
      <c r="I83" s="32"/>
      <c r="J83" s="32"/>
    </row>
    <row r="84" spans="4:10" s="36" customFormat="1">
      <c r="D84" s="32"/>
      <c r="I84" s="32"/>
      <c r="J84" s="32"/>
    </row>
    <row r="85" spans="4:10" s="36" customFormat="1">
      <c r="D85" s="32"/>
      <c r="I85" s="32"/>
      <c r="J85" s="32"/>
    </row>
    <row r="86" spans="4:10" s="36" customFormat="1">
      <c r="D86" s="32"/>
      <c r="I86" s="32"/>
      <c r="J86" s="32"/>
    </row>
    <row r="87" spans="4:10" s="36" customFormat="1">
      <c r="D87" s="32"/>
      <c r="I87" s="32"/>
      <c r="J87" s="32"/>
    </row>
    <row r="88" spans="4:10" s="36" customFormat="1">
      <c r="D88" s="32"/>
      <c r="I88" s="32"/>
      <c r="J88" s="32"/>
    </row>
    <row r="89" spans="4:10" s="36" customFormat="1">
      <c r="D89" s="32"/>
      <c r="I89" s="32"/>
      <c r="J89" s="32"/>
    </row>
    <row r="90" spans="4:10" s="36" customFormat="1">
      <c r="D90" s="32"/>
      <c r="I90" s="32"/>
      <c r="J90" s="32"/>
    </row>
    <row r="91" spans="4:10" s="36" customFormat="1">
      <c r="D91" s="32"/>
      <c r="I91" s="32"/>
      <c r="J91" s="32"/>
    </row>
    <row r="92" spans="4:10" s="36" customFormat="1">
      <c r="D92" s="32"/>
      <c r="I92" s="32"/>
      <c r="J92" s="32"/>
    </row>
    <row r="93" spans="4:10" s="36" customFormat="1">
      <c r="D93" s="32"/>
      <c r="I93" s="32"/>
      <c r="J93" s="32"/>
    </row>
    <row r="94" spans="4:10" s="36" customFormat="1">
      <c r="D94" s="32"/>
      <c r="I94" s="32"/>
      <c r="J94" s="32"/>
    </row>
    <row r="95" spans="4:10" s="36" customFormat="1">
      <c r="D95" s="32"/>
      <c r="I95" s="32"/>
      <c r="J95" s="32"/>
    </row>
    <row r="96" spans="4:10" s="36" customFormat="1">
      <c r="D96" s="32"/>
      <c r="I96" s="32"/>
      <c r="J96" s="32"/>
    </row>
    <row r="97" spans="4:10" s="36" customFormat="1">
      <c r="D97" s="32"/>
      <c r="I97" s="32"/>
      <c r="J97" s="32"/>
    </row>
    <row r="98" spans="4:10" s="36" customFormat="1">
      <c r="D98" s="32"/>
      <c r="I98" s="32"/>
      <c r="J98" s="32"/>
    </row>
    <row r="99" spans="4:10" s="36" customFormat="1">
      <c r="D99" s="32"/>
      <c r="I99" s="32"/>
      <c r="J99" s="32"/>
    </row>
    <row r="100" spans="4:10" s="36" customFormat="1">
      <c r="D100" s="32"/>
      <c r="I100" s="32"/>
      <c r="J100" s="32"/>
    </row>
    <row r="101" spans="4:10" s="36" customFormat="1">
      <c r="D101" s="32"/>
      <c r="I101" s="32"/>
      <c r="J101" s="32"/>
    </row>
    <row r="102" spans="4:10" s="36" customFormat="1">
      <c r="D102" s="32"/>
      <c r="I102" s="32"/>
      <c r="J102" s="32"/>
    </row>
    <row r="103" spans="4:10" s="36" customFormat="1">
      <c r="D103" s="32"/>
      <c r="I103" s="32"/>
      <c r="J103" s="32"/>
    </row>
    <row r="104" spans="4:10" s="36" customFormat="1">
      <c r="D104" s="32"/>
      <c r="I104" s="32"/>
      <c r="J104" s="32"/>
    </row>
    <row r="105" spans="4:10" s="36" customFormat="1">
      <c r="D105" s="32"/>
      <c r="I105" s="32"/>
      <c r="J105" s="32"/>
    </row>
    <row r="106" spans="4:10" s="36" customFormat="1">
      <c r="D106" s="32"/>
      <c r="I106" s="32"/>
      <c r="J106" s="32"/>
    </row>
    <row r="107" spans="4:10" s="36" customFormat="1">
      <c r="D107" s="32"/>
      <c r="I107" s="32"/>
      <c r="J107" s="32"/>
    </row>
    <row r="108" spans="4:10" s="36" customFormat="1">
      <c r="D108" s="32"/>
      <c r="I108" s="32"/>
      <c r="J108" s="32"/>
    </row>
    <row r="109" spans="4:10" s="36" customFormat="1">
      <c r="D109" s="32"/>
      <c r="I109" s="32"/>
      <c r="J109" s="32"/>
    </row>
    <row r="110" spans="4:10" s="36" customFormat="1">
      <c r="D110" s="32"/>
      <c r="I110" s="32"/>
      <c r="J110" s="32"/>
    </row>
    <row r="111" spans="4:10" s="36" customFormat="1">
      <c r="D111" s="32"/>
      <c r="I111" s="32"/>
      <c r="J111" s="32"/>
    </row>
    <row r="112" spans="4:10" s="36" customFormat="1">
      <c r="D112" s="32"/>
      <c r="I112" s="32"/>
      <c r="J112" s="32"/>
    </row>
    <row r="113" spans="4:10" s="36" customFormat="1">
      <c r="D113" s="32"/>
      <c r="I113" s="32"/>
      <c r="J113" s="32"/>
    </row>
    <row r="114" spans="4:10" s="36" customFormat="1">
      <c r="D114" s="32"/>
      <c r="I114" s="32"/>
      <c r="J114" s="32"/>
    </row>
    <row r="115" spans="4:10" s="36" customFormat="1">
      <c r="D115" s="32"/>
      <c r="I115" s="32"/>
      <c r="J115" s="32"/>
    </row>
    <row r="116" spans="4:10" s="36" customFormat="1">
      <c r="D116" s="32"/>
      <c r="I116" s="32"/>
      <c r="J116" s="32"/>
    </row>
    <row r="117" spans="4:10" s="36" customFormat="1">
      <c r="D117" s="32"/>
      <c r="I117" s="32"/>
      <c r="J117" s="32"/>
    </row>
    <row r="118" spans="4:10" s="36" customFormat="1">
      <c r="D118" s="32"/>
      <c r="I118" s="32"/>
      <c r="J118" s="32"/>
    </row>
    <row r="119" spans="4:10" s="36" customFormat="1">
      <c r="D119" s="32"/>
      <c r="I119" s="32"/>
      <c r="J119" s="32"/>
    </row>
    <row r="120" spans="4:10" s="36" customFormat="1">
      <c r="D120" s="32"/>
      <c r="I120" s="32"/>
      <c r="J120" s="32"/>
    </row>
    <row r="121" spans="4:10" s="36" customFormat="1">
      <c r="D121" s="32"/>
      <c r="I121" s="32"/>
      <c r="J121" s="32"/>
    </row>
    <row r="122" spans="4:10" s="36" customFormat="1">
      <c r="D122" s="32"/>
      <c r="I122" s="32"/>
      <c r="J122" s="32"/>
    </row>
    <row r="123" spans="4:10" s="36" customFormat="1">
      <c r="D123" s="32"/>
      <c r="I123" s="32"/>
      <c r="J123" s="32"/>
    </row>
    <row r="124" spans="4:10" s="36" customFormat="1">
      <c r="D124" s="32"/>
      <c r="I124" s="32"/>
      <c r="J124" s="32"/>
    </row>
    <row r="125" spans="4:10" s="36" customFormat="1">
      <c r="D125" s="32"/>
      <c r="I125" s="32"/>
      <c r="J125" s="32"/>
    </row>
    <row r="126" spans="4:10" s="36" customFormat="1">
      <c r="D126" s="32"/>
      <c r="I126" s="32"/>
      <c r="J126" s="32"/>
    </row>
    <row r="127" spans="4:10" s="36" customFormat="1">
      <c r="D127" s="32"/>
      <c r="I127" s="32"/>
      <c r="J127" s="32"/>
    </row>
    <row r="128" spans="4:10" s="36" customFormat="1">
      <c r="D128" s="32"/>
      <c r="I128" s="32"/>
      <c r="J128" s="32"/>
    </row>
    <row r="129" spans="4:10" s="36" customFormat="1">
      <c r="D129" s="32"/>
      <c r="I129" s="32"/>
      <c r="J129" s="32"/>
    </row>
    <row r="130" spans="4:10" s="36" customFormat="1">
      <c r="D130" s="32"/>
      <c r="I130" s="32"/>
      <c r="J130" s="32"/>
    </row>
    <row r="131" spans="4:10" s="36" customFormat="1">
      <c r="D131" s="32"/>
      <c r="I131" s="32"/>
      <c r="J131" s="32"/>
    </row>
    <row r="132" spans="4:10" s="36" customFormat="1">
      <c r="D132" s="32"/>
      <c r="I132" s="32"/>
      <c r="J132" s="32"/>
    </row>
    <row r="133" spans="4:10" s="36" customFormat="1">
      <c r="D133" s="32"/>
      <c r="I133" s="32"/>
      <c r="J133" s="32"/>
    </row>
    <row r="134" spans="4:10" s="36" customFormat="1">
      <c r="D134" s="32"/>
      <c r="I134" s="32"/>
      <c r="J134" s="32"/>
    </row>
    <row r="135" spans="4:10" s="36" customFormat="1">
      <c r="D135" s="32"/>
      <c r="I135" s="32"/>
      <c r="J135" s="32"/>
    </row>
    <row r="136" spans="4:10" s="36" customFormat="1">
      <c r="D136" s="32"/>
      <c r="I136" s="32"/>
      <c r="J136" s="32"/>
    </row>
    <row r="137" spans="4:10" s="36" customFormat="1">
      <c r="D137" s="32"/>
      <c r="I137" s="32"/>
      <c r="J137" s="32"/>
    </row>
    <row r="138" spans="4:10" s="36" customFormat="1">
      <c r="D138" s="32"/>
      <c r="I138" s="32"/>
      <c r="J138" s="32"/>
    </row>
    <row r="139" spans="4:10" s="36" customFormat="1">
      <c r="D139" s="32"/>
      <c r="I139" s="32"/>
      <c r="J139" s="32"/>
    </row>
    <row r="140" spans="4:10" s="36" customFormat="1">
      <c r="D140" s="32"/>
      <c r="I140" s="32"/>
      <c r="J140" s="32"/>
    </row>
    <row r="141" spans="4:10" s="36" customFormat="1">
      <c r="D141" s="32"/>
      <c r="I141" s="32"/>
      <c r="J141" s="32"/>
    </row>
    <row r="142" spans="4:10" s="36" customFormat="1">
      <c r="D142" s="32"/>
      <c r="I142" s="32"/>
      <c r="J142" s="32"/>
    </row>
    <row r="143" spans="4:10" s="36" customFormat="1">
      <c r="D143" s="32"/>
      <c r="I143" s="32"/>
      <c r="J143" s="32"/>
    </row>
    <row r="144" spans="4:10" s="36" customFormat="1">
      <c r="D144" s="32"/>
      <c r="I144" s="32"/>
      <c r="J144" s="32"/>
    </row>
    <row r="145" spans="4:10" s="36" customFormat="1">
      <c r="D145" s="32"/>
      <c r="I145" s="32"/>
      <c r="J145" s="32"/>
    </row>
    <row r="146" spans="4:10" s="36" customFormat="1">
      <c r="D146" s="32"/>
      <c r="I146" s="32"/>
      <c r="J146" s="32"/>
    </row>
    <row r="147" spans="4:10" s="36" customFormat="1">
      <c r="D147" s="32"/>
      <c r="I147" s="32"/>
      <c r="J147" s="32"/>
    </row>
    <row r="148" spans="4:10" s="36" customFormat="1">
      <c r="D148" s="32"/>
      <c r="I148" s="32"/>
      <c r="J148" s="32"/>
    </row>
    <row r="149" spans="4:10" s="36" customFormat="1">
      <c r="D149" s="32"/>
      <c r="I149" s="32"/>
      <c r="J149" s="32"/>
    </row>
    <row r="150" spans="4:10" s="36" customFormat="1">
      <c r="D150" s="32"/>
      <c r="I150" s="32"/>
      <c r="J150" s="32"/>
    </row>
    <row r="151" spans="4:10" s="36" customFormat="1">
      <c r="D151" s="32"/>
      <c r="I151" s="32"/>
      <c r="J151" s="32"/>
    </row>
    <row r="152" spans="4:10" s="36" customFormat="1">
      <c r="D152" s="32"/>
      <c r="I152" s="32"/>
      <c r="J152" s="32"/>
    </row>
    <row r="153" spans="4:10" s="36" customFormat="1">
      <c r="D153" s="32"/>
      <c r="I153" s="32"/>
      <c r="J153" s="32"/>
    </row>
    <row r="154" spans="4:10" s="36" customFormat="1">
      <c r="D154" s="32"/>
      <c r="I154" s="32"/>
      <c r="J154" s="32"/>
    </row>
    <row r="155" spans="4:10" s="36" customFormat="1">
      <c r="D155" s="32"/>
      <c r="I155" s="32"/>
      <c r="J155" s="32"/>
    </row>
    <row r="156" spans="4:10" s="36" customFormat="1">
      <c r="D156" s="32"/>
      <c r="I156" s="32"/>
      <c r="J156" s="32"/>
    </row>
    <row r="157" spans="4:10" s="36" customFormat="1">
      <c r="D157" s="32"/>
      <c r="I157" s="32"/>
      <c r="J157" s="32"/>
    </row>
    <row r="158" spans="4:10" s="36" customFormat="1">
      <c r="D158" s="32"/>
      <c r="I158" s="32"/>
      <c r="J158" s="32"/>
    </row>
    <row r="159" spans="4:10" s="36" customFormat="1">
      <c r="D159" s="32"/>
      <c r="I159" s="32"/>
      <c r="J159" s="32"/>
    </row>
    <row r="160" spans="4:10" s="36" customFormat="1">
      <c r="D160" s="32"/>
      <c r="I160" s="32"/>
      <c r="J160" s="32"/>
    </row>
    <row r="161" spans="4:10" s="36" customFormat="1">
      <c r="D161" s="32"/>
      <c r="I161" s="32"/>
      <c r="J161" s="32"/>
    </row>
    <row r="162" spans="4:10" s="36" customFormat="1">
      <c r="D162" s="32"/>
      <c r="I162" s="32"/>
      <c r="J162" s="32"/>
    </row>
    <row r="163" spans="4:10" s="36" customFormat="1">
      <c r="D163" s="32"/>
      <c r="I163" s="32"/>
      <c r="J163" s="32"/>
    </row>
    <row r="164" spans="4:10" s="36" customFormat="1">
      <c r="D164" s="32"/>
      <c r="I164" s="32"/>
      <c r="J164" s="32"/>
    </row>
    <row r="165" spans="4:10" s="36" customFormat="1">
      <c r="D165" s="32"/>
      <c r="I165" s="32"/>
      <c r="J165" s="32"/>
    </row>
    <row r="166" spans="4:10" s="36" customFormat="1">
      <c r="D166" s="32"/>
      <c r="I166" s="32"/>
      <c r="J166" s="32"/>
    </row>
    <row r="167" spans="4:10" s="36" customFormat="1">
      <c r="D167" s="32"/>
      <c r="I167" s="32"/>
      <c r="J167" s="32"/>
    </row>
    <row r="168" spans="4:10" s="36" customFormat="1">
      <c r="D168" s="32"/>
      <c r="I168" s="32"/>
      <c r="J168" s="32"/>
    </row>
    <row r="169" spans="4:10" s="36" customFormat="1">
      <c r="D169" s="32"/>
      <c r="I169" s="32"/>
      <c r="J169" s="32"/>
    </row>
    <row r="170" spans="4:10" s="36" customFormat="1">
      <c r="D170" s="32"/>
      <c r="I170" s="32"/>
      <c r="J170" s="32"/>
    </row>
    <row r="171" spans="4:10" s="36" customFormat="1">
      <c r="D171" s="32"/>
      <c r="I171" s="32"/>
      <c r="J171" s="32"/>
    </row>
    <row r="172" spans="4:10" s="36" customFormat="1">
      <c r="D172" s="32"/>
      <c r="I172" s="32"/>
      <c r="J172" s="32"/>
    </row>
    <row r="173" spans="4:10" s="36" customFormat="1">
      <c r="D173" s="32"/>
      <c r="I173" s="32"/>
      <c r="J173" s="32"/>
    </row>
    <row r="174" spans="4:10" s="36" customFormat="1">
      <c r="D174" s="32"/>
      <c r="I174" s="32"/>
      <c r="J174" s="32"/>
    </row>
    <row r="175" spans="4:10" s="36" customFormat="1">
      <c r="D175" s="32"/>
      <c r="I175" s="32"/>
      <c r="J175" s="32"/>
    </row>
    <row r="176" spans="4:10" s="36" customFormat="1">
      <c r="D176" s="32"/>
      <c r="I176" s="32"/>
      <c r="J176" s="32"/>
    </row>
    <row r="177" spans="4:10" s="36" customFormat="1">
      <c r="D177" s="32"/>
      <c r="I177" s="32"/>
      <c r="J177" s="32"/>
    </row>
    <row r="178" spans="4:10" s="36" customFormat="1">
      <c r="D178" s="32"/>
      <c r="I178" s="32"/>
      <c r="J178" s="32"/>
    </row>
    <row r="179" spans="4:10" s="36" customFormat="1">
      <c r="D179" s="32"/>
      <c r="I179" s="32"/>
      <c r="J179" s="32"/>
    </row>
    <row r="180" spans="4:10" s="36" customFormat="1">
      <c r="D180" s="32"/>
      <c r="I180" s="32"/>
      <c r="J180" s="32"/>
    </row>
    <row r="181" spans="4:10" s="36" customFormat="1">
      <c r="D181" s="32"/>
      <c r="I181" s="32"/>
      <c r="J181" s="32"/>
    </row>
    <row r="182" spans="4:10" s="36" customFormat="1">
      <c r="D182" s="32"/>
      <c r="I182" s="32"/>
      <c r="J182" s="32"/>
    </row>
    <row r="183" spans="4:10" s="36" customFormat="1">
      <c r="D183" s="32"/>
      <c r="I183" s="32"/>
      <c r="J183" s="32"/>
    </row>
    <row r="184" spans="4:10" s="36" customFormat="1">
      <c r="D184" s="32"/>
      <c r="I184" s="32"/>
      <c r="J184" s="32"/>
    </row>
    <row r="185" spans="4:10" s="36" customFormat="1">
      <c r="D185" s="32"/>
      <c r="I185" s="32"/>
      <c r="J185" s="32"/>
    </row>
    <row r="186" spans="4:10" s="36" customFormat="1">
      <c r="D186" s="32"/>
      <c r="I186" s="32"/>
      <c r="J186" s="32"/>
    </row>
    <row r="187" spans="4:10" s="36" customFormat="1">
      <c r="D187" s="32"/>
      <c r="I187" s="32"/>
      <c r="J187" s="32"/>
    </row>
    <row r="188" spans="4:10" s="36" customFormat="1">
      <c r="D188" s="32"/>
      <c r="I188" s="32"/>
      <c r="J188" s="32"/>
    </row>
    <row r="189" spans="4:10" s="36" customFormat="1">
      <c r="D189" s="32"/>
      <c r="I189" s="32"/>
      <c r="J189" s="32"/>
    </row>
    <row r="190" spans="4:10" s="36" customFormat="1">
      <c r="D190" s="32"/>
      <c r="I190" s="32"/>
      <c r="J190" s="32"/>
    </row>
    <row r="191" spans="4:10" s="36" customFormat="1">
      <c r="D191" s="32"/>
      <c r="I191" s="32"/>
      <c r="J191" s="32"/>
    </row>
    <row r="192" spans="4:10" s="36" customFormat="1">
      <c r="D192" s="32"/>
      <c r="I192" s="32"/>
      <c r="J192" s="32"/>
    </row>
    <row r="193" spans="4:10" s="36" customFormat="1">
      <c r="D193" s="32"/>
      <c r="I193" s="32"/>
      <c r="J193" s="32"/>
    </row>
    <row r="194" spans="4:10" s="36" customFormat="1">
      <c r="D194" s="32"/>
      <c r="I194" s="32"/>
      <c r="J194" s="32"/>
    </row>
    <row r="195" spans="4:10" s="36" customFormat="1">
      <c r="D195" s="32"/>
      <c r="I195" s="32"/>
      <c r="J195" s="32"/>
    </row>
    <row r="196" spans="4:10" s="36" customFormat="1">
      <c r="D196" s="32"/>
      <c r="I196" s="32"/>
      <c r="J196" s="32"/>
    </row>
    <row r="197" spans="4:10" s="36" customFormat="1">
      <c r="D197" s="32"/>
      <c r="I197" s="32"/>
      <c r="J197" s="32"/>
    </row>
    <row r="198" spans="4:10" s="36" customFormat="1">
      <c r="D198" s="32"/>
      <c r="I198" s="32"/>
      <c r="J198" s="32"/>
    </row>
    <row r="199" spans="4:10" s="36" customFormat="1">
      <c r="D199" s="32"/>
      <c r="I199" s="32"/>
      <c r="J199" s="32"/>
    </row>
    <row r="200" spans="4:10" s="36" customFormat="1">
      <c r="D200" s="32"/>
      <c r="I200" s="32"/>
      <c r="J200" s="32"/>
    </row>
    <row r="201" spans="4:10" s="36" customFormat="1">
      <c r="D201" s="32"/>
      <c r="I201" s="32"/>
      <c r="J201" s="32"/>
    </row>
    <row r="202" spans="4:10" s="36" customFormat="1">
      <c r="D202" s="32"/>
      <c r="I202" s="32"/>
      <c r="J202" s="32"/>
    </row>
    <row r="203" spans="4:10" s="36" customFormat="1">
      <c r="D203" s="32"/>
      <c r="I203" s="32"/>
      <c r="J203" s="32"/>
    </row>
    <row r="204" spans="4:10" s="36" customFormat="1">
      <c r="D204" s="32"/>
      <c r="I204" s="32"/>
      <c r="J204" s="32"/>
    </row>
    <row r="205" spans="4:10" s="36" customFormat="1">
      <c r="D205" s="32"/>
      <c r="I205" s="32"/>
      <c r="J205" s="32"/>
    </row>
    <row r="206" spans="4:10" s="36" customFormat="1">
      <c r="D206" s="32"/>
      <c r="I206" s="32"/>
      <c r="J206" s="32"/>
    </row>
    <row r="207" spans="4:10" s="36" customFormat="1">
      <c r="D207" s="32"/>
      <c r="I207" s="32"/>
      <c r="J207" s="32"/>
    </row>
    <row r="208" spans="4:10" s="36" customFormat="1">
      <c r="D208" s="32"/>
      <c r="I208" s="32"/>
      <c r="J208" s="32"/>
    </row>
    <row r="209" spans="4:10" s="36" customFormat="1">
      <c r="D209" s="32"/>
      <c r="I209" s="32"/>
      <c r="J209" s="32"/>
    </row>
    <row r="210" spans="4:10" s="36" customFormat="1">
      <c r="D210" s="32"/>
      <c r="I210" s="32"/>
      <c r="J210" s="32"/>
    </row>
    <row r="211" spans="4:10" s="36" customFormat="1">
      <c r="D211" s="32"/>
      <c r="I211" s="32"/>
      <c r="J211" s="32"/>
    </row>
    <row r="212" spans="4:10" s="36" customFormat="1">
      <c r="D212" s="32"/>
      <c r="I212" s="32"/>
      <c r="J212" s="32"/>
    </row>
    <row r="213" spans="4:10" s="36" customFormat="1">
      <c r="D213" s="32"/>
      <c r="I213" s="32"/>
      <c r="J213" s="32"/>
    </row>
    <row r="214" spans="4:10" s="36" customFormat="1">
      <c r="D214" s="32"/>
      <c r="I214" s="32"/>
      <c r="J214" s="32"/>
    </row>
    <row r="215" spans="4:10" s="36" customFormat="1">
      <c r="D215" s="32"/>
      <c r="I215" s="32"/>
      <c r="J215" s="32"/>
    </row>
    <row r="216" spans="4:10" s="36" customFormat="1">
      <c r="D216" s="32"/>
      <c r="I216" s="32"/>
      <c r="J216" s="32"/>
    </row>
    <row r="217" spans="4:10" s="36" customFormat="1">
      <c r="D217" s="32"/>
      <c r="I217" s="32"/>
      <c r="J217" s="32"/>
    </row>
    <row r="218" spans="4:10" s="36" customFormat="1">
      <c r="D218" s="32"/>
      <c r="I218" s="32"/>
      <c r="J218" s="32"/>
    </row>
    <row r="219" spans="4:10" s="36" customFormat="1">
      <c r="D219" s="32"/>
      <c r="I219" s="32"/>
      <c r="J219" s="32"/>
    </row>
    <row r="220" spans="4:10" s="36" customFormat="1">
      <c r="D220" s="32"/>
      <c r="I220" s="32"/>
      <c r="J220" s="32"/>
    </row>
    <row r="221" spans="4:10" s="36" customFormat="1">
      <c r="D221" s="32"/>
      <c r="I221" s="32"/>
      <c r="J221" s="32"/>
    </row>
    <row r="222" spans="4:10" s="36" customFormat="1">
      <c r="D222" s="32"/>
      <c r="I222" s="32"/>
      <c r="J222" s="32"/>
    </row>
    <row r="223" spans="4:10" s="36" customFormat="1">
      <c r="D223" s="32"/>
      <c r="I223" s="32"/>
      <c r="J223" s="32"/>
    </row>
    <row r="224" spans="4:10" s="36" customFormat="1">
      <c r="D224" s="32"/>
      <c r="I224" s="32"/>
      <c r="J224" s="32"/>
    </row>
    <row r="225" spans="4:10" s="36" customFormat="1">
      <c r="D225" s="32"/>
      <c r="I225" s="32"/>
      <c r="J225" s="32"/>
    </row>
    <row r="226" spans="4:10" s="36" customFormat="1">
      <c r="D226" s="32"/>
      <c r="I226" s="32"/>
      <c r="J226" s="32"/>
    </row>
    <row r="227" spans="4:10" s="36" customFormat="1">
      <c r="D227" s="32"/>
      <c r="I227" s="32"/>
      <c r="J227" s="32"/>
    </row>
    <row r="228" spans="4:10" s="36" customFormat="1">
      <c r="D228" s="32"/>
      <c r="I228" s="32"/>
      <c r="J228" s="32"/>
    </row>
    <row r="229" spans="4:10" s="36" customFormat="1">
      <c r="D229" s="32"/>
      <c r="I229" s="32"/>
      <c r="J229" s="32"/>
    </row>
    <row r="230" spans="4:10" s="36" customFormat="1">
      <c r="D230" s="32"/>
      <c r="I230" s="32"/>
      <c r="J230" s="32"/>
    </row>
    <row r="231" spans="4:10" s="36" customFormat="1">
      <c r="D231" s="32"/>
      <c r="I231" s="32"/>
      <c r="J231" s="32"/>
    </row>
    <row r="232" spans="4:10" s="36" customFormat="1">
      <c r="D232" s="32"/>
      <c r="I232" s="32"/>
      <c r="J232" s="32"/>
    </row>
    <row r="233" spans="4:10" s="36" customFormat="1">
      <c r="D233" s="32"/>
      <c r="I233" s="32"/>
      <c r="J233" s="32"/>
    </row>
    <row r="234" spans="4:10" s="36" customFormat="1">
      <c r="D234" s="32"/>
      <c r="I234" s="32"/>
      <c r="J234" s="32"/>
    </row>
    <row r="235" spans="4:10" s="36" customFormat="1">
      <c r="D235" s="32"/>
      <c r="I235" s="32"/>
      <c r="J235" s="32"/>
    </row>
    <row r="236" spans="4:10" s="36" customFormat="1">
      <c r="D236" s="32"/>
      <c r="I236" s="32"/>
      <c r="J236" s="32"/>
    </row>
    <row r="237" spans="4:10" s="36" customFormat="1">
      <c r="D237" s="32"/>
      <c r="I237" s="32"/>
      <c r="J237" s="32"/>
    </row>
    <row r="238" spans="4:10" s="36" customFormat="1">
      <c r="D238" s="32"/>
      <c r="I238" s="32"/>
      <c r="J238" s="32"/>
    </row>
    <row r="239" spans="4:10" s="36" customFormat="1">
      <c r="D239" s="32"/>
      <c r="I239" s="32"/>
      <c r="J239" s="32"/>
    </row>
    <row r="240" spans="4:10" s="36" customFormat="1">
      <c r="D240" s="32"/>
      <c r="I240" s="32"/>
      <c r="J240" s="32"/>
    </row>
    <row r="241" spans="4:10" s="36" customFormat="1">
      <c r="D241" s="32"/>
      <c r="I241" s="32"/>
      <c r="J241" s="32"/>
    </row>
    <row r="242" spans="4:10" s="36" customFormat="1">
      <c r="D242" s="32"/>
      <c r="I242" s="32"/>
      <c r="J242" s="32"/>
    </row>
    <row r="243" spans="4:10" s="36" customFormat="1">
      <c r="D243" s="32"/>
      <c r="I243" s="32"/>
      <c r="J243" s="32"/>
    </row>
    <row r="244" spans="4:10" s="36" customFormat="1">
      <c r="D244" s="32"/>
      <c r="I244" s="32"/>
      <c r="J244" s="32"/>
    </row>
    <row r="245" spans="4:10" s="36" customFormat="1">
      <c r="D245" s="32"/>
      <c r="I245" s="32"/>
      <c r="J245" s="32"/>
    </row>
    <row r="246" spans="4:10" s="36" customFormat="1">
      <c r="D246" s="32"/>
      <c r="I246" s="32"/>
      <c r="J246" s="32"/>
    </row>
    <row r="247" spans="4:10" s="36" customFormat="1">
      <c r="D247" s="32"/>
      <c r="I247" s="32"/>
      <c r="J247" s="32"/>
    </row>
    <row r="248" spans="4:10" s="36" customFormat="1">
      <c r="D248" s="32"/>
      <c r="I248" s="32"/>
      <c r="J248" s="32"/>
    </row>
    <row r="249" spans="4:10" s="36" customFormat="1">
      <c r="D249" s="32"/>
      <c r="I249" s="32"/>
      <c r="J249" s="32"/>
    </row>
    <row r="250" spans="4:10" s="36" customFormat="1">
      <c r="D250" s="32"/>
      <c r="I250" s="32"/>
      <c r="J250" s="32"/>
    </row>
    <row r="251" spans="4:10" s="36" customFormat="1">
      <c r="D251" s="32"/>
      <c r="I251" s="32"/>
      <c r="J251" s="32"/>
    </row>
    <row r="252" spans="4:10" s="36" customFormat="1">
      <c r="D252" s="32"/>
      <c r="I252" s="32"/>
      <c r="J252" s="32"/>
    </row>
    <row r="253" spans="4:10" s="36" customFormat="1">
      <c r="D253" s="32"/>
      <c r="I253" s="32"/>
      <c r="J253" s="32"/>
    </row>
    <row r="254" spans="4:10" s="36" customFormat="1">
      <c r="D254" s="32"/>
      <c r="I254" s="32"/>
      <c r="J254" s="32"/>
    </row>
    <row r="255" spans="4:10" s="36" customFormat="1">
      <c r="D255" s="32"/>
      <c r="I255" s="32"/>
      <c r="J255" s="32"/>
    </row>
    <row r="256" spans="4:10" s="36" customFormat="1">
      <c r="D256" s="32"/>
      <c r="I256" s="32"/>
      <c r="J256" s="32"/>
    </row>
    <row r="257" spans="4:10" s="36" customFormat="1">
      <c r="D257" s="32"/>
      <c r="I257" s="32"/>
      <c r="J257" s="32"/>
    </row>
    <row r="258" spans="4:10" s="36" customFormat="1">
      <c r="D258" s="32"/>
      <c r="I258" s="32"/>
      <c r="J258" s="32"/>
    </row>
    <row r="259" spans="4:10" s="36" customFormat="1">
      <c r="D259" s="32"/>
      <c r="I259" s="32"/>
      <c r="J259" s="32"/>
    </row>
    <row r="260" spans="4:10" s="36" customFormat="1">
      <c r="D260" s="32"/>
      <c r="I260" s="32"/>
      <c r="J260" s="32"/>
    </row>
    <row r="261" spans="4:10" s="36" customFormat="1">
      <c r="D261" s="32"/>
      <c r="I261" s="32"/>
      <c r="J261" s="32"/>
    </row>
    <row r="262" spans="4:10" s="36" customFormat="1">
      <c r="D262" s="32"/>
      <c r="I262" s="32"/>
      <c r="J262" s="32"/>
    </row>
    <row r="263" spans="4:10" s="36" customFormat="1">
      <c r="D263" s="32"/>
      <c r="I263" s="32"/>
      <c r="J263" s="32"/>
    </row>
    <row r="264" spans="4:10" s="36" customFormat="1">
      <c r="D264" s="32"/>
      <c r="I264" s="32"/>
      <c r="J264" s="32"/>
    </row>
    <row r="265" spans="4:10" s="36" customFormat="1">
      <c r="D265" s="32"/>
      <c r="I265" s="32"/>
      <c r="J265" s="32"/>
    </row>
    <row r="266" spans="4:10" s="36" customFormat="1">
      <c r="D266" s="32"/>
      <c r="I266" s="32"/>
      <c r="J266" s="32"/>
    </row>
    <row r="267" spans="4:10" s="36" customFormat="1">
      <c r="D267" s="32"/>
      <c r="I267" s="32"/>
      <c r="J267" s="32"/>
    </row>
    <row r="268" spans="4:10" s="36" customFormat="1">
      <c r="D268" s="32"/>
      <c r="I268" s="32"/>
      <c r="J268" s="32"/>
    </row>
    <row r="269" spans="4:10" s="36" customFormat="1">
      <c r="D269" s="32"/>
      <c r="I269" s="32"/>
      <c r="J269" s="32"/>
    </row>
    <row r="270" spans="4:10" s="36" customFormat="1">
      <c r="D270" s="32"/>
      <c r="I270" s="32"/>
      <c r="J270" s="32"/>
    </row>
    <row r="271" spans="4:10" s="36" customFormat="1">
      <c r="D271" s="32"/>
      <c r="I271" s="32"/>
      <c r="J271" s="32"/>
    </row>
    <row r="272" spans="4:10" s="36" customFormat="1">
      <c r="D272" s="32"/>
      <c r="I272" s="32"/>
      <c r="J272" s="32"/>
    </row>
    <row r="273" spans="4:10" s="36" customFormat="1">
      <c r="D273" s="32"/>
      <c r="I273" s="32"/>
      <c r="J273" s="32"/>
    </row>
    <row r="274" spans="4:10" s="36" customFormat="1">
      <c r="D274" s="32"/>
      <c r="I274" s="32"/>
      <c r="J274" s="32"/>
    </row>
    <row r="275" spans="4:10" s="36" customFormat="1">
      <c r="D275" s="32"/>
      <c r="I275" s="32"/>
      <c r="J275" s="32"/>
    </row>
    <row r="276" spans="4:10" s="36" customFormat="1">
      <c r="D276" s="32"/>
      <c r="I276" s="32"/>
      <c r="J276" s="32"/>
    </row>
    <row r="277" spans="4:10" s="36" customFormat="1">
      <c r="D277" s="32"/>
      <c r="I277" s="32"/>
      <c r="J277" s="32"/>
    </row>
    <row r="278" spans="4:10" s="36" customFormat="1">
      <c r="D278" s="32"/>
      <c r="I278" s="32"/>
      <c r="J278" s="32"/>
    </row>
    <row r="279" spans="4:10" s="36" customFormat="1">
      <c r="D279" s="32"/>
      <c r="I279" s="32"/>
      <c r="J279" s="32"/>
    </row>
    <row r="280" spans="4:10" s="36" customFormat="1">
      <c r="D280" s="32"/>
      <c r="I280" s="32"/>
      <c r="J280" s="32"/>
    </row>
    <row r="281" spans="4:10" s="36" customFormat="1">
      <c r="D281" s="32"/>
      <c r="I281" s="32"/>
      <c r="J281" s="32"/>
    </row>
    <row r="282" spans="4:10" s="36" customFormat="1">
      <c r="D282" s="32"/>
      <c r="I282" s="32"/>
      <c r="J282" s="32"/>
    </row>
    <row r="283" spans="4:10" s="36" customFormat="1">
      <c r="D283" s="32"/>
      <c r="I283" s="32"/>
      <c r="J283" s="32"/>
    </row>
    <row r="284" spans="4:10" s="36" customFormat="1">
      <c r="D284" s="32"/>
      <c r="I284" s="32"/>
      <c r="J284" s="32"/>
    </row>
    <row r="285" spans="4:10" s="36" customFormat="1">
      <c r="D285" s="32"/>
      <c r="I285" s="32"/>
      <c r="J285" s="32"/>
    </row>
    <row r="286" spans="4:10" s="36" customFormat="1">
      <c r="D286" s="32"/>
      <c r="I286" s="32"/>
      <c r="J286" s="32"/>
    </row>
    <row r="287" spans="4:10" s="36" customFormat="1">
      <c r="D287" s="32"/>
      <c r="I287" s="32"/>
      <c r="J287" s="32"/>
    </row>
    <row r="288" spans="4:10" s="36" customFormat="1">
      <c r="D288" s="32"/>
      <c r="I288" s="32"/>
      <c r="J288" s="32"/>
    </row>
    <row r="289" spans="4:10" s="36" customFormat="1">
      <c r="D289" s="32"/>
      <c r="I289" s="32"/>
      <c r="J289" s="32"/>
    </row>
    <row r="290" spans="4:10" s="36" customFormat="1">
      <c r="D290" s="32"/>
      <c r="I290" s="32"/>
      <c r="J290" s="32"/>
    </row>
    <row r="291" spans="4:10" s="36" customFormat="1">
      <c r="D291" s="32"/>
      <c r="I291" s="32"/>
      <c r="J291" s="32"/>
    </row>
    <row r="292" spans="4:10" s="36" customFormat="1">
      <c r="D292" s="32"/>
      <c r="I292" s="32"/>
      <c r="J292" s="32"/>
    </row>
    <row r="293" spans="4:10" s="36" customFormat="1">
      <c r="D293" s="32"/>
      <c r="I293" s="32"/>
      <c r="J293" s="32"/>
    </row>
    <row r="294" spans="4:10" s="36" customFormat="1">
      <c r="D294" s="32"/>
      <c r="I294" s="32"/>
      <c r="J294" s="32"/>
    </row>
    <row r="295" spans="4:10" s="36" customFormat="1">
      <c r="D295" s="32"/>
      <c r="I295" s="32"/>
      <c r="J295" s="32"/>
    </row>
    <row r="296" spans="4:10" s="36" customFormat="1">
      <c r="D296" s="32"/>
      <c r="I296" s="32"/>
      <c r="J296" s="32"/>
    </row>
    <row r="297" spans="4:10" s="36" customFormat="1">
      <c r="D297" s="32"/>
      <c r="I297" s="32"/>
      <c r="J297" s="32"/>
    </row>
    <row r="298" spans="4:10" s="36" customFormat="1">
      <c r="D298" s="32"/>
      <c r="I298" s="32"/>
      <c r="J298" s="32"/>
    </row>
  </sheetData>
  <mergeCells count="10">
    <mergeCell ref="A1:J1"/>
    <mergeCell ref="J37:J38"/>
    <mergeCell ref="A9:A13"/>
    <mergeCell ref="B9:B13"/>
    <mergeCell ref="C9:C13"/>
    <mergeCell ref="H9:J9"/>
    <mergeCell ref="H10:J10"/>
    <mergeCell ref="H11:J11"/>
    <mergeCell ref="H12:H13"/>
    <mergeCell ref="I12:I13"/>
  </mergeCells>
  <pageMargins left="0.53" right="0.28000000000000003" top="0.95" bottom="0.74803149606299202" header="0.31496062992126" footer="0.31496062992126"/>
  <pageSetup paperSize="9" scale="90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FF00"/>
  </sheetPr>
  <dimension ref="A1:J283"/>
  <sheetViews>
    <sheetView workbookViewId="0">
      <selection activeCell="A12" sqref="A12"/>
    </sheetView>
  </sheetViews>
  <sheetFormatPr defaultColWidth="9.125" defaultRowHeight="21"/>
  <cols>
    <col min="1" max="3" width="9.125" style="5"/>
    <col min="4" max="4" width="18.625" style="5" customWidth="1"/>
    <col min="5" max="7" width="9.125" style="5"/>
    <col min="8" max="8" width="7.5" style="5" customWidth="1"/>
    <col min="9" max="9" width="14.25" style="5" customWidth="1"/>
    <col min="10" max="16384" width="9.125" style="5"/>
  </cols>
  <sheetData>
    <row r="1" spans="1:10">
      <c r="A1" s="129" t="s">
        <v>13</v>
      </c>
      <c r="B1" s="129"/>
      <c r="C1" s="129"/>
      <c r="D1" s="129"/>
      <c r="E1" s="129"/>
      <c r="F1" s="129"/>
      <c r="G1" s="129"/>
      <c r="H1" s="129"/>
    </row>
    <row r="2" spans="1:10">
      <c r="A2" s="129" t="s">
        <v>9</v>
      </c>
      <c r="B2" s="129"/>
      <c r="C2" s="129"/>
      <c r="D2" s="129"/>
      <c r="E2" s="129"/>
      <c r="F2" s="129"/>
      <c r="G2" s="129"/>
      <c r="H2" s="129"/>
    </row>
    <row r="3" spans="1:10">
      <c r="A3" s="33"/>
      <c r="B3" s="33"/>
      <c r="C3" s="33"/>
      <c r="D3" s="33"/>
      <c r="E3" s="33"/>
      <c r="F3" s="33"/>
      <c r="G3" s="33"/>
      <c r="H3" s="33"/>
    </row>
    <row r="4" spans="1:10">
      <c r="A4" s="5" t="str">
        <f>บท2.2!A3</f>
        <v>สำนัก.........องค์การอุตสาหกรรมป่าไม้ภาคตะวันออกเฉียงเหนือ................................................................................</v>
      </c>
    </row>
    <row r="5" spans="1:10">
      <c r="A5" s="5" t="str">
        <f>บท2.2!A4</f>
        <v>งาน ........บริหารทั่วไป...(ออป.เขต)......ขอนแก่น...........................................................................................................</v>
      </c>
      <c r="J5" s="12"/>
    </row>
    <row r="6" spans="1:10">
      <c r="A6" s="5" t="str">
        <f>บท2.2!A5</f>
        <v xml:space="preserve">ผู้ให้ข้อมูล.......... นายประกอบ   กนกหงส์  หัวหน้างาน (ระดับ 6).......................................................................... </v>
      </c>
      <c r="J6" s="13"/>
    </row>
    <row r="7" spans="1:10" s="3" customFormat="1"/>
    <row r="8" spans="1:10" s="3" customFormat="1">
      <c r="A8" s="6" t="s">
        <v>1</v>
      </c>
      <c r="B8" s="7"/>
      <c r="C8" s="7"/>
      <c r="D8" s="7"/>
      <c r="E8" s="7"/>
      <c r="F8" s="7"/>
      <c r="G8" s="7"/>
      <c r="H8" s="8"/>
    </row>
    <row r="9" spans="1:10" s="3" customFormat="1">
      <c r="A9" s="2" t="s">
        <v>127</v>
      </c>
      <c r="H9" s="4"/>
    </row>
    <row r="10" spans="1:10" s="3" customFormat="1">
      <c r="A10" s="2"/>
      <c r="H10" s="4"/>
    </row>
    <row r="11" spans="1:10" s="3" customFormat="1">
      <c r="A11" s="2" t="s">
        <v>4</v>
      </c>
      <c r="H11" s="4"/>
    </row>
    <row r="12" spans="1:10" s="3" customFormat="1">
      <c r="A12" s="2" t="s">
        <v>326</v>
      </c>
      <c r="H12" s="4"/>
    </row>
    <row r="13" spans="1:10" s="3" customFormat="1">
      <c r="A13" s="9"/>
      <c r="B13" s="10"/>
      <c r="C13" s="10"/>
      <c r="D13" s="10"/>
      <c r="E13" s="10"/>
      <c r="F13" s="10"/>
      <c r="G13" s="10"/>
      <c r="H13" s="11"/>
    </row>
    <row r="14" spans="1:10" s="3" customFormat="1"/>
    <row r="15" spans="1:10" s="3" customFormat="1">
      <c r="A15" s="6" t="s">
        <v>3</v>
      </c>
      <c r="B15" s="7"/>
      <c r="C15" s="7"/>
      <c r="D15" s="7"/>
      <c r="E15" s="7"/>
      <c r="F15" s="7"/>
      <c r="G15" s="7"/>
      <c r="H15" s="8"/>
    </row>
    <row r="16" spans="1:10" s="3" customFormat="1">
      <c r="A16" s="16" t="s">
        <v>156</v>
      </c>
      <c r="H16" s="4"/>
    </row>
    <row r="17" spans="1:8" s="3" customFormat="1">
      <c r="A17" s="16" t="s">
        <v>157</v>
      </c>
      <c r="H17" s="4"/>
    </row>
    <row r="18" spans="1:8" s="3" customFormat="1">
      <c r="A18" s="16" t="s">
        <v>282</v>
      </c>
      <c r="H18" s="4"/>
    </row>
    <row r="19" spans="1:8" s="3" customFormat="1">
      <c r="A19" s="16" t="s">
        <v>283</v>
      </c>
      <c r="H19" s="4"/>
    </row>
    <row r="20" spans="1:8" s="3" customFormat="1">
      <c r="A20" s="16" t="s">
        <v>284</v>
      </c>
      <c r="H20" s="4"/>
    </row>
    <row r="21" spans="1:8" s="3" customFormat="1">
      <c r="A21" s="16" t="s">
        <v>285</v>
      </c>
      <c r="H21" s="4"/>
    </row>
    <row r="22" spans="1:8" s="3" customFormat="1">
      <c r="A22" s="16" t="s">
        <v>286</v>
      </c>
      <c r="H22" s="4"/>
    </row>
    <row r="23" spans="1:8" s="3" customFormat="1">
      <c r="A23" s="16" t="s">
        <v>158</v>
      </c>
      <c r="H23" s="4"/>
    </row>
    <row r="24" spans="1:8" s="3" customFormat="1">
      <c r="A24" s="16" t="s">
        <v>159</v>
      </c>
      <c r="H24" s="4"/>
    </row>
    <row r="25" spans="1:8" s="3" customFormat="1">
      <c r="A25" s="16" t="s">
        <v>160</v>
      </c>
      <c r="H25" s="4"/>
    </row>
    <row r="26" spans="1:8" s="3" customFormat="1">
      <c r="A26" s="17"/>
      <c r="H26" s="4"/>
    </row>
    <row r="27" spans="1:8" s="3" customFormat="1">
      <c r="A27" s="24"/>
      <c r="B27" s="10"/>
      <c r="C27" s="10"/>
      <c r="D27" s="10"/>
      <c r="E27" s="10"/>
      <c r="F27" s="10"/>
      <c r="G27" s="10"/>
      <c r="H27" s="11"/>
    </row>
    <row r="28" spans="1:8" s="3" customFormat="1"/>
    <row r="29" spans="1:8" s="3" customFormat="1"/>
    <row r="30" spans="1:8" s="3" customFormat="1"/>
    <row r="31" spans="1:8" s="3" customFormat="1"/>
    <row r="32" spans="1:8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</sheetData>
  <mergeCells count="2">
    <mergeCell ref="A1:H1"/>
    <mergeCell ref="A2:H2"/>
  </mergeCells>
  <pageMargins left="0.7" right="0.7" top="1.1399999999999999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FFFF00"/>
  </sheetPr>
  <dimension ref="A1:J290"/>
  <sheetViews>
    <sheetView topLeftCell="A19" workbookViewId="0">
      <selection activeCell="G15" sqref="G15"/>
    </sheetView>
  </sheetViews>
  <sheetFormatPr defaultColWidth="9.125" defaultRowHeight="18.75"/>
  <cols>
    <col min="1" max="1" width="4.375" style="1" customWidth="1"/>
    <col min="2" max="2" width="26.25" style="1" customWidth="1"/>
    <col min="3" max="3" width="8.25" style="1" customWidth="1"/>
    <col min="4" max="4" width="12.5" style="126" customWidth="1"/>
    <col min="5" max="5" width="7.875" style="1" customWidth="1"/>
    <col min="6" max="6" width="12.5" style="1" customWidth="1"/>
    <col min="7" max="7" width="8" style="1" customWidth="1"/>
    <col min="8" max="8" width="8.375" style="1" customWidth="1"/>
    <col min="9" max="10" width="4.125" style="1" bestFit="1" customWidth="1"/>
    <col min="11" max="16384" width="9.125" style="1"/>
  </cols>
  <sheetData>
    <row r="1" spans="1:10">
      <c r="A1" s="130" t="s">
        <v>15</v>
      </c>
      <c r="B1" s="130"/>
      <c r="C1" s="130"/>
      <c r="D1" s="130"/>
      <c r="E1" s="130"/>
      <c r="F1" s="130"/>
      <c r="G1" s="130"/>
      <c r="H1" s="130"/>
      <c r="I1" s="130"/>
      <c r="J1" s="130"/>
    </row>
    <row r="2" spans="1:10">
      <c r="B2" s="36"/>
      <c r="C2" s="36"/>
      <c r="D2" s="119"/>
      <c r="E2" s="36"/>
      <c r="F2" s="36"/>
      <c r="G2" s="36"/>
    </row>
    <row r="3" spans="1:10" s="28" customFormat="1">
      <c r="A3" s="28" t="str">
        <f>งานบท.เขตขอนแก่น!A4</f>
        <v>สำนัก.........องค์การอุตสาหกรรมป่าไม้ภาคตะวันออกเฉียงเหนือ................................................................................</v>
      </c>
      <c r="D3" s="126"/>
    </row>
    <row r="4" spans="1:10" s="28" customFormat="1">
      <c r="A4" s="28" t="str">
        <f>งานบท.เขตขอนแก่น!A5</f>
        <v>งาน ........บริหารทั่วไป...(ออป.เขต)......ขอนแก่น...........................................................................................................</v>
      </c>
      <c r="D4" s="126"/>
      <c r="J4" s="38"/>
    </row>
    <row r="5" spans="1:10" s="28" customFormat="1">
      <c r="A5" s="28" t="str">
        <f>งานบท.เขตขอนแก่น!A6</f>
        <v xml:space="preserve">ผู้ให้ข้อมูล.......... นายประกอบ   กนกหงส์  หัวหน้างาน (ระดับ 6).......................................................................... </v>
      </c>
      <c r="D5" s="126"/>
      <c r="J5" s="39"/>
    </row>
    <row r="6" spans="1:10" s="28" customFormat="1">
      <c r="D6" s="126"/>
      <c r="J6" s="39"/>
    </row>
    <row r="7" spans="1:10">
      <c r="A7" s="1" t="s">
        <v>324</v>
      </c>
      <c r="B7" s="36"/>
      <c r="C7" s="36"/>
      <c r="D7" s="119"/>
      <c r="E7" s="36"/>
      <c r="F7" s="36"/>
      <c r="G7" s="36"/>
    </row>
    <row r="8" spans="1:10" s="36" customFormat="1" ht="7.5" customHeight="1">
      <c r="D8" s="119"/>
    </row>
    <row r="9" spans="1:10" s="36" customFormat="1">
      <c r="A9" s="131" t="s">
        <v>8</v>
      </c>
      <c r="B9" s="131" t="s">
        <v>6</v>
      </c>
      <c r="C9" s="134" t="s">
        <v>11</v>
      </c>
      <c r="D9" s="123">
        <v>1</v>
      </c>
      <c r="E9" s="124">
        <v>2</v>
      </c>
      <c r="F9" s="124">
        <v>3</v>
      </c>
      <c r="G9" s="120">
        <v>4</v>
      </c>
      <c r="H9" s="135">
        <v>5</v>
      </c>
      <c r="I9" s="135"/>
      <c r="J9" s="135"/>
    </row>
    <row r="10" spans="1:10" s="36" customFormat="1">
      <c r="A10" s="132"/>
      <c r="B10" s="132"/>
      <c r="C10" s="132"/>
      <c r="D10" s="125" t="s">
        <v>17</v>
      </c>
      <c r="E10" s="125" t="s">
        <v>0</v>
      </c>
      <c r="F10" s="125" t="s">
        <v>7</v>
      </c>
      <c r="G10" s="121" t="s">
        <v>22</v>
      </c>
      <c r="H10" s="136" t="s">
        <v>167</v>
      </c>
      <c r="I10" s="136"/>
      <c r="J10" s="136"/>
    </row>
    <row r="11" spans="1:10" s="36" customFormat="1">
      <c r="A11" s="132"/>
      <c r="B11" s="132"/>
      <c r="C11" s="132"/>
      <c r="D11" s="125" t="s">
        <v>7</v>
      </c>
      <c r="E11" s="125" t="s">
        <v>20</v>
      </c>
      <c r="F11" s="125" t="s">
        <v>21</v>
      </c>
      <c r="G11" s="121" t="s">
        <v>23</v>
      </c>
      <c r="H11" s="136" t="s">
        <v>168</v>
      </c>
      <c r="I11" s="136"/>
      <c r="J11" s="136"/>
    </row>
    <row r="12" spans="1:10" s="36" customFormat="1">
      <c r="A12" s="132"/>
      <c r="B12" s="132"/>
      <c r="C12" s="132"/>
      <c r="D12" s="125" t="s">
        <v>18</v>
      </c>
      <c r="E12" s="125"/>
      <c r="F12" s="125" t="s">
        <v>20</v>
      </c>
      <c r="G12" s="121" t="s">
        <v>24</v>
      </c>
      <c r="H12" s="131" t="s">
        <v>169</v>
      </c>
      <c r="I12" s="131" t="s">
        <v>170</v>
      </c>
      <c r="J12" s="124" t="s">
        <v>171</v>
      </c>
    </row>
    <row r="13" spans="1:10" s="36" customFormat="1">
      <c r="A13" s="133"/>
      <c r="B13" s="133"/>
      <c r="C13" s="133"/>
      <c r="D13" s="45" t="s">
        <v>19</v>
      </c>
      <c r="E13" s="45"/>
      <c r="F13" s="45" t="s">
        <v>16</v>
      </c>
      <c r="G13" s="122" t="s">
        <v>25</v>
      </c>
      <c r="H13" s="133"/>
      <c r="I13" s="133"/>
      <c r="J13" s="45" t="s">
        <v>172</v>
      </c>
    </row>
    <row r="14" spans="1:10" s="36" customFormat="1">
      <c r="A14" s="50">
        <v>1</v>
      </c>
      <c r="B14" s="34" t="s">
        <v>161</v>
      </c>
      <c r="C14" s="25" t="s">
        <v>14</v>
      </c>
      <c r="D14" s="25" t="s">
        <v>32</v>
      </c>
      <c r="E14" s="25">
        <v>230</v>
      </c>
      <c r="F14" s="25">
        <f>E14*10</f>
        <v>2300</v>
      </c>
      <c r="G14" s="51">
        <f>F14/89700</f>
        <v>2.564102564102564E-2</v>
      </c>
      <c r="H14" s="51">
        <f>G14</f>
        <v>2.564102564102564E-2</v>
      </c>
      <c r="I14" s="25"/>
      <c r="J14" s="25"/>
    </row>
    <row r="15" spans="1:10" s="36" customFormat="1">
      <c r="A15" s="25">
        <v>2</v>
      </c>
      <c r="B15" s="34" t="s">
        <v>162</v>
      </c>
      <c r="C15" s="25" t="s">
        <v>14</v>
      </c>
      <c r="D15" s="25" t="s">
        <v>35</v>
      </c>
      <c r="E15" s="25">
        <v>20</v>
      </c>
      <c r="F15" s="25">
        <f>E15*20</f>
        <v>400</v>
      </c>
      <c r="G15" s="51">
        <f>F15/89700</f>
        <v>4.459308807134894E-3</v>
      </c>
      <c r="H15" s="51">
        <f>G15</f>
        <v>4.459308807134894E-3</v>
      </c>
      <c r="I15" s="51"/>
      <c r="J15" s="25"/>
    </row>
    <row r="16" spans="1:10" s="36" customFormat="1">
      <c r="A16" s="25">
        <v>3</v>
      </c>
      <c r="B16" s="34" t="s">
        <v>287</v>
      </c>
      <c r="C16" s="25"/>
      <c r="D16" s="25"/>
      <c r="E16" s="25"/>
      <c r="F16" s="25"/>
      <c r="G16" s="51"/>
      <c r="H16" s="49"/>
      <c r="I16" s="49"/>
      <c r="J16" s="25"/>
    </row>
    <row r="17" spans="1:10" s="36" customFormat="1">
      <c r="A17" s="25"/>
      <c r="B17" s="34" t="s">
        <v>288</v>
      </c>
      <c r="C17" s="25"/>
      <c r="D17" s="25"/>
      <c r="E17" s="25"/>
      <c r="F17" s="25"/>
      <c r="G17" s="51"/>
      <c r="H17" s="49"/>
      <c r="I17" s="49"/>
      <c r="J17" s="25"/>
    </row>
    <row r="18" spans="1:10" s="36" customFormat="1">
      <c r="A18" s="25"/>
      <c r="B18" s="34" t="s">
        <v>289</v>
      </c>
      <c r="C18" s="25"/>
      <c r="D18" s="25"/>
      <c r="E18" s="25"/>
      <c r="F18" s="25"/>
      <c r="G18" s="51"/>
      <c r="H18" s="49"/>
      <c r="I18" s="49"/>
      <c r="J18" s="25"/>
    </row>
    <row r="19" spans="1:10" s="36" customFormat="1">
      <c r="A19" s="25"/>
      <c r="B19" s="34" t="s">
        <v>320</v>
      </c>
      <c r="C19" s="25"/>
      <c r="D19" s="25"/>
      <c r="E19" s="25"/>
      <c r="F19" s="25"/>
      <c r="G19" s="51"/>
      <c r="H19" s="49"/>
      <c r="I19" s="49"/>
      <c r="J19" s="25"/>
    </row>
    <row r="20" spans="1:10" s="36" customFormat="1">
      <c r="A20" s="25"/>
      <c r="B20" s="34" t="s">
        <v>290</v>
      </c>
      <c r="C20" s="25" t="s">
        <v>14</v>
      </c>
      <c r="D20" s="25" t="s">
        <v>166</v>
      </c>
      <c r="E20" s="25">
        <v>1</v>
      </c>
      <c r="F20" s="25">
        <v>390</v>
      </c>
      <c r="G20" s="51">
        <f>F20/89700</f>
        <v>4.3478260869565218E-3</v>
      </c>
      <c r="H20" s="56">
        <f>G20</f>
        <v>4.3478260869565218E-3</v>
      </c>
      <c r="I20" s="49"/>
      <c r="J20" s="25"/>
    </row>
    <row r="21" spans="1:10" s="36" customFormat="1">
      <c r="A21" s="25"/>
      <c r="B21" s="34" t="s">
        <v>291</v>
      </c>
      <c r="C21" s="25"/>
      <c r="D21" s="25"/>
      <c r="E21" s="25"/>
      <c r="F21" s="25"/>
      <c r="G21" s="51"/>
      <c r="H21" s="49"/>
      <c r="I21" s="49"/>
      <c r="J21" s="25"/>
    </row>
    <row r="22" spans="1:10" s="36" customFormat="1">
      <c r="A22" s="25"/>
      <c r="B22" s="34" t="s">
        <v>292</v>
      </c>
      <c r="C22" s="25"/>
      <c r="D22" s="25"/>
      <c r="E22" s="25"/>
      <c r="F22" s="25"/>
      <c r="G22" s="51"/>
      <c r="H22" s="49"/>
      <c r="I22" s="49"/>
      <c r="J22" s="25"/>
    </row>
    <row r="23" spans="1:10" s="36" customFormat="1">
      <c r="A23" s="25"/>
      <c r="B23" s="34" t="s">
        <v>285</v>
      </c>
      <c r="C23" s="25"/>
      <c r="D23" s="25"/>
      <c r="E23" s="25"/>
      <c r="F23" s="25"/>
      <c r="G23" s="51"/>
      <c r="H23" s="49"/>
      <c r="I23" s="49"/>
      <c r="J23" s="25"/>
    </row>
    <row r="24" spans="1:10" s="36" customFormat="1">
      <c r="A24" s="25"/>
      <c r="B24" s="34" t="s">
        <v>293</v>
      </c>
      <c r="C24" s="25" t="s">
        <v>14</v>
      </c>
      <c r="D24" s="25" t="s">
        <v>42</v>
      </c>
      <c r="E24" s="25">
        <v>1</v>
      </c>
      <c r="F24" s="25">
        <v>30</v>
      </c>
      <c r="G24" s="51">
        <f>F24/89700</f>
        <v>3.3444816053511704E-4</v>
      </c>
      <c r="H24" s="56">
        <f>G24</f>
        <v>3.3444816053511704E-4</v>
      </c>
      <c r="I24" s="49"/>
      <c r="J24" s="25"/>
    </row>
    <row r="25" spans="1:10" s="36" customFormat="1">
      <c r="A25" s="25"/>
      <c r="B25" s="34" t="s">
        <v>294</v>
      </c>
      <c r="C25" s="25"/>
      <c r="D25" s="25"/>
      <c r="E25" s="25"/>
      <c r="F25" s="25"/>
      <c r="G25" s="51"/>
      <c r="H25" s="49"/>
      <c r="I25" s="49"/>
      <c r="J25" s="25"/>
    </row>
    <row r="26" spans="1:10" s="36" customFormat="1">
      <c r="A26" s="25">
        <v>4</v>
      </c>
      <c r="B26" s="34" t="s">
        <v>163</v>
      </c>
      <c r="C26" s="25" t="s">
        <v>14</v>
      </c>
      <c r="D26" s="25" t="s">
        <v>166</v>
      </c>
      <c r="E26" s="25">
        <v>1</v>
      </c>
      <c r="F26" s="25">
        <f>E26*390</f>
        <v>390</v>
      </c>
      <c r="G26" s="51">
        <f>F26/89700</f>
        <v>4.3478260869565218E-3</v>
      </c>
      <c r="H26" s="56">
        <f>G26</f>
        <v>4.3478260869565218E-3</v>
      </c>
      <c r="I26" s="49"/>
      <c r="J26" s="25"/>
    </row>
    <row r="27" spans="1:10" s="36" customFormat="1">
      <c r="A27" s="25">
        <v>5</v>
      </c>
      <c r="B27" s="34" t="s">
        <v>164</v>
      </c>
      <c r="C27" s="25"/>
      <c r="D27" s="25"/>
      <c r="E27" s="25"/>
      <c r="F27" s="25"/>
      <c r="G27" s="51"/>
      <c r="H27" s="49"/>
      <c r="I27" s="143">
        <v>1</v>
      </c>
      <c r="J27" s="25"/>
    </row>
    <row r="28" spans="1:10" s="36" customFormat="1">
      <c r="A28" s="25">
        <v>6</v>
      </c>
      <c r="B28" s="34" t="s">
        <v>165</v>
      </c>
      <c r="C28" s="25"/>
      <c r="D28" s="25"/>
      <c r="E28" s="25"/>
      <c r="F28" s="25"/>
      <c r="G28" s="51"/>
      <c r="H28" s="49"/>
      <c r="I28" s="143"/>
      <c r="J28" s="25"/>
    </row>
    <row r="29" spans="1:10" s="36" customFormat="1">
      <c r="A29" s="25"/>
      <c r="B29" s="34"/>
      <c r="C29" s="25"/>
      <c r="D29" s="25"/>
      <c r="E29" s="25"/>
      <c r="F29" s="25"/>
      <c r="G29" s="51"/>
      <c r="H29" s="49"/>
      <c r="I29" s="49"/>
      <c r="J29" s="25"/>
    </row>
    <row r="30" spans="1:10" s="36" customFormat="1">
      <c r="A30" s="48"/>
      <c r="B30" s="52"/>
      <c r="C30" s="49"/>
      <c r="D30" s="25"/>
      <c r="E30" s="49"/>
      <c r="F30" s="49"/>
      <c r="G30" s="56"/>
      <c r="H30" s="49"/>
      <c r="I30" s="49"/>
      <c r="J30" s="25"/>
    </row>
    <row r="31" spans="1:10" s="36" customFormat="1">
      <c r="A31" s="57"/>
      <c r="B31" s="86"/>
      <c r="C31" s="69"/>
      <c r="D31" s="27"/>
      <c r="E31" s="69"/>
      <c r="F31" s="69"/>
      <c r="G31" s="97"/>
      <c r="H31" s="49"/>
      <c r="I31" s="25"/>
      <c r="J31" s="25"/>
    </row>
    <row r="32" spans="1:10" s="36" customFormat="1">
      <c r="A32" s="58"/>
      <c r="B32" s="58"/>
      <c r="C32" s="58"/>
      <c r="D32" s="35"/>
      <c r="E32" s="58"/>
      <c r="F32" s="35">
        <f>SUM(F14:F31)</f>
        <v>3510</v>
      </c>
      <c r="G32" s="59">
        <f>F32/89700</f>
        <v>3.9130434782608699E-2</v>
      </c>
      <c r="H32" s="146">
        <f>SUM(H14:H31)</f>
        <v>3.9130434782608699E-2</v>
      </c>
      <c r="I32" s="35">
        <v>1</v>
      </c>
      <c r="J32" s="35"/>
    </row>
    <row r="33" spans="4:4" s="36" customFormat="1">
      <c r="D33" s="119"/>
    </row>
    <row r="34" spans="4:4" s="36" customFormat="1">
      <c r="D34" s="119"/>
    </row>
    <row r="35" spans="4:4" s="36" customFormat="1">
      <c r="D35" s="119"/>
    </row>
    <row r="36" spans="4:4" s="36" customFormat="1">
      <c r="D36" s="119"/>
    </row>
    <row r="37" spans="4:4" s="36" customFormat="1">
      <c r="D37" s="119"/>
    </row>
    <row r="38" spans="4:4" s="36" customFormat="1">
      <c r="D38" s="119"/>
    </row>
    <row r="39" spans="4:4" s="36" customFormat="1">
      <c r="D39" s="119"/>
    </row>
    <row r="40" spans="4:4" s="36" customFormat="1">
      <c r="D40" s="119"/>
    </row>
    <row r="41" spans="4:4" s="36" customFormat="1">
      <c r="D41" s="119"/>
    </row>
    <row r="42" spans="4:4" s="36" customFormat="1">
      <c r="D42" s="119"/>
    </row>
    <row r="43" spans="4:4" s="36" customFormat="1">
      <c r="D43" s="119"/>
    </row>
    <row r="44" spans="4:4" s="36" customFormat="1">
      <c r="D44" s="119"/>
    </row>
    <row r="45" spans="4:4" s="36" customFormat="1">
      <c r="D45" s="119"/>
    </row>
    <row r="46" spans="4:4" s="36" customFormat="1">
      <c r="D46" s="119"/>
    </row>
    <row r="47" spans="4:4" s="36" customFormat="1">
      <c r="D47" s="119"/>
    </row>
    <row r="48" spans="4:4" s="36" customFormat="1">
      <c r="D48" s="119"/>
    </row>
    <row r="49" spans="4:4" s="36" customFormat="1">
      <c r="D49" s="119"/>
    </row>
    <row r="50" spans="4:4" s="36" customFormat="1">
      <c r="D50" s="119"/>
    </row>
    <row r="51" spans="4:4" s="36" customFormat="1">
      <c r="D51" s="119"/>
    </row>
    <row r="52" spans="4:4" s="36" customFormat="1">
      <c r="D52" s="119"/>
    </row>
    <row r="53" spans="4:4" s="36" customFormat="1">
      <c r="D53" s="119"/>
    </row>
    <row r="54" spans="4:4" s="36" customFormat="1">
      <c r="D54" s="119"/>
    </row>
    <row r="55" spans="4:4" s="36" customFormat="1">
      <c r="D55" s="119"/>
    </row>
    <row r="56" spans="4:4" s="36" customFormat="1">
      <c r="D56" s="119"/>
    </row>
    <row r="57" spans="4:4" s="36" customFormat="1">
      <c r="D57" s="119"/>
    </row>
    <row r="58" spans="4:4" s="36" customFormat="1">
      <c r="D58" s="119"/>
    </row>
    <row r="59" spans="4:4" s="36" customFormat="1">
      <c r="D59" s="119"/>
    </row>
    <row r="60" spans="4:4" s="36" customFormat="1">
      <c r="D60" s="119"/>
    </row>
    <row r="61" spans="4:4" s="36" customFormat="1">
      <c r="D61" s="119"/>
    </row>
    <row r="62" spans="4:4" s="36" customFormat="1">
      <c r="D62" s="119"/>
    </row>
    <row r="63" spans="4:4" s="36" customFormat="1">
      <c r="D63" s="119"/>
    </row>
    <row r="64" spans="4:4" s="36" customFormat="1">
      <c r="D64" s="119"/>
    </row>
    <row r="65" spans="4:4" s="36" customFormat="1">
      <c r="D65" s="119"/>
    </row>
    <row r="66" spans="4:4" s="36" customFormat="1">
      <c r="D66" s="119"/>
    </row>
    <row r="67" spans="4:4" s="36" customFormat="1">
      <c r="D67" s="119"/>
    </row>
    <row r="68" spans="4:4" s="36" customFormat="1">
      <c r="D68" s="119"/>
    </row>
    <row r="69" spans="4:4" s="36" customFormat="1">
      <c r="D69" s="119"/>
    </row>
    <row r="70" spans="4:4" s="36" customFormat="1">
      <c r="D70" s="119"/>
    </row>
    <row r="71" spans="4:4" s="36" customFormat="1">
      <c r="D71" s="119"/>
    </row>
    <row r="72" spans="4:4" s="36" customFormat="1">
      <c r="D72" s="119"/>
    </row>
    <row r="73" spans="4:4" s="36" customFormat="1">
      <c r="D73" s="119"/>
    </row>
    <row r="74" spans="4:4" s="36" customFormat="1">
      <c r="D74" s="119"/>
    </row>
    <row r="75" spans="4:4" s="36" customFormat="1">
      <c r="D75" s="119"/>
    </row>
    <row r="76" spans="4:4" s="36" customFormat="1">
      <c r="D76" s="119"/>
    </row>
    <row r="77" spans="4:4" s="36" customFormat="1">
      <c r="D77" s="119"/>
    </row>
    <row r="78" spans="4:4" s="36" customFormat="1">
      <c r="D78" s="119"/>
    </row>
    <row r="79" spans="4:4" s="36" customFormat="1">
      <c r="D79" s="119"/>
    </row>
    <row r="80" spans="4:4" s="36" customFormat="1">
      <c r="D80" s="119"/>
    </row>
    <row r="81" spans="4:4" s="36" customFormat="1">
      <c r="D81" s="119"/>
    </row>
    <row r="82" spans="4:4" s="36" customFormat="1">
      <c r="D82" s="119"/>
    </row>
    <row r="83" spans="4:4" s="36" customFormat="1">
      <c r="D83" s="119"/>
    </row>
    <row r="84" spans="4:4" s="36" customFormat="1">
      <c r="D84" s="119"/>
    </row>
    <row r="85" spans="4:4" s="36" customFormat="1">
      <c r="D85" s="119"/>
    </row>
    <row r="86" spans="4:4" s="36" customFormat="1">
      <c r="D86" s="119"/>
    </row>
    <row r="87" spans="4:4" s="36" customFormat="1">
      <c r="D87" s="119"/>
    </row>
    <row r="88" spans="4:4" s="36" customFormat="1">
      <c r="D88" s="119"/>
    </row>
    <row r="89" spans="4:4" s="36" customFormat="1">
      <c r="D89" s="119"/>
    </row>
    <row r="90" spans="4:4" s="36" customFormat="1">
      <c r="D90" s="119"/>
    </row>
    <row r="91" spans="4:4" s="36" customFormat="1">
      <c r="D91" s="119"/>
    </row>
    <row r="92" spans="4:4" s="36" customFormat="1">
      <c r="D92" s="119"/>
    </row>
    <row r="93" spans="4:4" s="36" customFormat="1">
      <c r="D93" s="119"/>
    </row>
    <row r="94" spans="4:4" s="36" customFormat="1">
      <c r="D94" s="119"/>
    </row>
    <row r="95" spans="4:4" s="36" customFormat="1">
      <c r="D95" s="119"/>
    </row>
    <row r="96" spans="4:4" s="36" customFormat="1">
      <c r="D96" s="119"/>
    </row>
    <row r="97" spans="4:4" s="36" customFormat="1">
      <c r="D97" s="119"/>
    </row>
    <row r="98" spans="4:4" s="36" customFormat="1">
      <c r="D98" s="119"/>
    </row>
    <row r="99" spans="4:4" s="36" customFormat="1">
      <c r="D99" s="119"/>
    </row>
    <row r="100" spans="4:4" s="36" customFormat="1">
      <c r="D100" s="119"/>
    </row>
    <row r="101" spans="4:4" s="36" customFormat="1">
      <c r="D101" s="119"/>
    </row>
    <row r="102" spans="4:4" s="36" customFormat="1">
      <c r="D102" s="119"/>
    </row>
    <row r="103" spans="4:4" s="36" customFormat="1">
      <c r="D103" s="119"/>
    </row>
    <row r="104" spans="4:4" s="36" customFormat="1">
      <c r="D104" s="119"/>
    </row>
    <row r="105" spans="4:4" s="36" customFormat="1">
      <c r="D105" s="119"/>
    </row>
    <row r="106" spans="4:4" s="36" customFormat="1">
      <c r="D106" s="119"/>
    </row>
    <row r="107" spans="4:4" s="36" customFormat="1">
      <c r="D107" s="119"/>
    </row>
    <row r="108" spans="4:4" s="36" customFormat="1">
      <c r="D108" s="119"/>
    </row>
    <row r="109" spans="4:4" s="36" customFormat="1">
      <c r="D109" s="119"/>
    </row>
    <row r="110" spans="4:4" s="36" customFormat="1">
      <c r="D110" s="119"/>
    </row>
    <row r="111" spans="4:4" s="36" customFormat="1">
      <c r="D111" s="119"/>
    </row>
    <row r="112" spans="4:4" s="36" customFormat="1">
      <c r="D112" s="119"/>
    </row>
    <row r="113" spans="4:4" s="36" customFormat="1">
      <c r="D113" s="119"/>
    </row>
    <row r="114" spans="4:4" s="36" customFormat="1">
      <c r="D114" s="119"/>
    </row>
    <row r="115" spans="4:4" s="36" customFormat="1">
      <c r="D115" s="119"/>
    </row>
    <row r="116" spans="4:4" s="36" customFormat="1">
      <c r="D116" s="119"/>
    </row>
    <row r="117" spans="4:4" s="36" customFormat="1">
      <c r="D117" s="119"/>
    </row>
    <row r="118" spans="4:4" s="36" customFormat="1">
      <c r="D118" s="119"/>
    </row>
    <row r="119" spans="4:4" s="36" customFormat="1">
      <c r="D119" s="119"/>
    </row>
    <row r="120" spans="4:4" s="36" customFormat="1">
      <c r="D120" s="119"/>
    </row>
    <row r="121" spans="4:4" s="36" customFormat="1">
      <c r="D121" s="119"/>
    </row>
    <row r="122" spans="4:4" s="36" customFormat="1">
      <c r="D122" s="119"/>
    </row>
    <row r="123" spans="4:4" s="36" customFormat="1">
      <c r="D123" s="119"/>
    </row>
    <row r="124" spans="4:4" s="36" customFormat="1">
      <c r="D124" s="119"/>
    </row>
    <row r="125" spans="4:4" s="36" customFormat="1">
      <c r="D125" s="119"/>
    </row>
    <row r="126" spans="4:4" s="36" customFormat="1">
      <c r="D126" s="119"/>
    </row>
    <row r="127" spans="4:4" s="36" customFormat="1">
      <c r="D127" s="119"/>
    </row>
    <row r="128" spans="4:4" s="36" customFormat="1">
      <c r="D128" s="119"/>
    </row>
    <row r="129" spans="4:4" s="36" customFormat="1">
      <c r="D129" s="119"/>
    </row>
    <row r="130" spans="4:4" s="36" customFormat="1">
      <c r="D130" s="119"/>
    </row>
    <row r="131" spans="4:4" s="36" customFormat="1">
      <c r="D131" s="119"/>
    </row>
    <row r="132" spans="4:4" s="36" customFormat="1">
      <c r="D132" s="119"/>
    </row>
    <row r="133" spans="4:4" s="36" customFormat="1">
      <c r="D133" s="119"/>
    </row>
    <row r="134" spans="4:4" s="36" customFormat="1">
      <c r="D134" s="119"/>
    </row>
    <row r="135" spans="4:4" s="36" customFormat="1">
      <c r="D135" s="119"/>
    </row>
    <row r="136" spans="4:4" s="36" customFormat="1">
      <c r="D136" s="119"/>
    </row>
    <row r="137" spans="4:4" s="36" customFormat="1">
      <c r="D137" s="119"/>
    </row>
    <row r="138" spans="4:4" s="36" customFormat="1">
      <c r="D138" s="119"/>
    </row>
    <row r="139" spans="4:4" s="36" customFormat="1">
      <c r="D139" s="119"/>
    </row>
    <row r="140" spans="4:4" s="36" customFormat="1">
      <c r="D140" s="119"/>
    </row>
    <row r="141" spans="4:4" s="36" customFormat="1">
      <c r="D141" s="119"/>
    </row>
    <row r="142" spans="4:4" s="36" customFormat="1">
      <c r="D142" s="119"/>
    </row>
    <row r="143" spans="4:4" s="36" customFormat="1">
      <c r="D143" s="119"/>
    </row>
    <row r="144" spans="4:4" s="36" customFormat="1">
      <c r="D144" s="119"/>
    </row>
    <row r="145" spans="4:4" s="36" customFormat="1">
      <c r="D145" s="119"/>
    </row>
    <row r="146" spans="4:4" s="36" customFormat="1">
      <c r="D146" s="119"/>
    </row>
    <row r="147" spans="4:4" s="36" customFormat="1">
      <c r="D147" s="119"/>
    </row>
    <row r="148" spans="4:4" s="36" customFormat="1">
      <c r="D148" s="119"/>
    </row>
    <row r="149" spans="4:4" s="36" customFormat="1">
      <c r="D149" s="119"/>
    </row>
    <row r="150" spans="4:4" s="36" customFormat="1">
      <c r="D150" s="119"/>
    </row>
    <row r="151" spans="4:4" s="36" customFormat="1">
      <c r="D151" s="119"/>
    </row>
    <row r="152" spans="4:4" s="36" customFormat="1">
      <c r="D152" s="119"/>
    </row>
    <row r="153" spans="4:4" s="36" customFormat="1">
      <c r="D153" s="119"/>
    </row>
    <row r="154" spans="4:4" s="36" customFormat="1">
      <c r="D154" s="119"/>
    </row>
    <row r="155" spans="4:4" s="36" customFormat="1">
      <c r="D155" s="119"/>
    </row>
    <row r="156" spans="4:4" s="36" customFormat="1">
      <c r="D156" s="119"/>
    </row>
    <row r="157" spans="4:4" s="36" customFormat="1">
      <c r="D157" s="119"/>
    </row>
    <row r="158" spans="4:4" s="36" customFormat="1">
      <c r="D158" s="119"/>
    </row>
    <row r="159" spans="4:4" s="36" customFormat="1">
      <c r="D159" s="119"/>
    </row>
    <row r="160" spans="4:4" s="36" customFormat="1">
      <c r="D160" s="119"/>
    </row>
    <row r="161" spans="4:4" s="36" customFormat="1">
      <c r="D161" s="119"/>
    </row>
    <row r="162" spans="4:4" s="36" customFormat="1">
      <c r="D162" s="119"/>
    </row>
    <row r="163" spans="4:4" s="36" customFormat="1">
      <c r="D163" s="119"/>
    </row>
    <row r="164" spans="4:4" s="36" customFormat="1">
      <c r="D164" s="119"/>
    </row>
    <row r="165" spans="4:4" s="36" customFormat="1">
      <c r="D165" s="119"/>
    </row>
    <row r="166" spans="4:4" s="36" customFormat="1">
      <c r="D166" s="119"/>
    </row>
    <row r="167" spans="4:4" s="36" customFormat="1">
      <c r="D167" s="119"/>
    </row>
    <row r="168" spans="4:4" s="36" customFormat="1">
      <c r="D168" s="119"/>
    </row>
    <row r="169" spans="4:4" s="36" customFormat="1">
      <c r="D169" s="119"/>
    </row>
    <row r="170" spans="4:4" s="36" customFormat="1">
      <c r="D170" s="119"/>
    </row>
    <row r="171" spans="4:4" s="36" customFormat="1">
      <c r="D171" s="119"/>
    </row>
    <row r="172" spans="4:4" s="36" customFormat="1">
      <c r="D172" s="119"/>
    </row>
    <row r="173" spans="4:4" s="36" customFormat="1">
      <c r="D173" s="119"/>
    </row>
    <row r="174" spans="4:4" s="36" customFormat="1">
      <c r="D174" s="119"/>
    </row>
    <row r="175" spans="4:4" s="36" customFormat="1">
      <c r="D175" s="119"/>
    </row>
    <row r="176" spans="4:4" s="36" customFormat="1">
      <c r="D176" s="119"/>
    </row>
    <row r="177" spans="4:4" s="36" customFormat="1">
      <c r="D177" s="119"/>
    </row>
    <row r="178" spans="4:4" s="36" customFormat="1">
      <c r="D178" s="119"/>
    </row>
    <row r="179" spans="4:4" s="36" customFormat="1">
      <c r="D179" s="119"/>
    </row>
    <row r="180" spans="4:4" s="36" customFormat="1">
      <c r="D180" s="119"/>
    </row>
    <row r="181" spans="4:4" s="36" customFormat="1">
      <c r="D181" s="119"/>
    </row>
    <row r="182" spans="4:4" s="36" customFormat="1">
      <c r="D182" s="119"/>
    </row>
    <row r="183" spans="4:4" s="36" customFormat="1">
      <c r="D183" s="119"/>
    </row>
    <row r="184" spans="4:4" s="36" customFormat="1">
      <c r="D184" s="119"/>
    </row>
    <row r="185" spans="4:4" s="36" customFormat="1">
      <c r="D185" s="119"/>
    </row>
    <row r="186" spans="4:4" s="36" customFormat="1">
      <c r="D186" s="119"/>
    </row>
    <row r="187" spans="4:4" s="36" customFormat="1">
      <c r="D187" s="119"/>
    </row>
    <row r="188" spans="4:4" s="36" customFormat="1">
      <c r="D188" s="119"/>
    </row>
    <row r="189" spans="4:4" s="36" customFormat="1">
      <c r="D189" s="119"/>
    </row>
    <row r="190" spans="4:4" s="36" customFormat="1">
      <c r="D190" s="119"/>
    </row>
    <row r="191" spans="4:4" s="36" customFormat="1">
      <c r="D191" s="119"/>
    </row>
    <row r="192" spans="4:4" s="36" customFormat="1">
      <c r="D192" s="119"/>
    </row>
    <row r="193" spans="4:4" s="36" customFormat="1">
      <c r="D193" s="119"/>
    </row>
    <row r="194" spans="4:4" s="36" customFormat="1">
      <c r="D194" s="119"/>
    </row>
    <row r="195" spans="4:4" s="36" customFormat="1">
      <c r="D195" s="119"/>
    </row>
    <row r="196" spans="4:4" s="36" customFormat="1">
      <c r="D196" s="119"/>
    </row>
    <row r="197" spans="4:4" s="36" customFormat="1">
      <c r="D197" s="119"/>
    </row>
    <row r="198" spans="4:4" s="36" customFormat="1">
      <c r="D198" s="119"/>
    </row>
    <row r="199" spans="4:4" s="36" customFormat="1">
      <c r="D199" s="119"/>
    </row>
    <row r="200" spans="4:4" s="36" customFormat="1">
      <c r="D200" s="119"/>
    </row>
    <row r="201" spans="4:4" s="36" customFormat="1">
      <c r="D201" s="119"/>
    </row>
    <row r="202" spans="4:4" s="36" customFormat="1">
      <c r="D202" s="119"/>
    </row>
    <row r="203" spans="4:4" s="36" customFormat="1">
      <c r="D203" s="119"/>
    </row>
    <row r="204" spans="4:4" s="36" customFormat="1">
      <c r="D204" s="119"/>
    </row>
    <row r="205" spans="4:4" s="36" customFormat="1">
      <c r="D205" s="119"/>
    </row>
    <row r="206" spans="4:4" s="36" customFormat="1">
      <c r="D206" s="119"/>
    </row>
    <row r="207" spans="4:4" s="36" customFormat="1">
      <c r="D207" s="119"/>
    </row>
    <row r="208" spans="4:4" s="36" customFormat="1">
      <c r="D208" s="119"/>
    </row>
    <row r="209" spans="4:4" s="36" customFormat="1">
      <c r="D209" s="119"/>
    </row>
    <row r="210" spans="4:4" s="36" customFormat="1">
      <c r="D210" s="119"/>
    </row>
    <row r="211" spans="4:4" s="36" customFormat="1">
      <c r="D211" s="119"/>
    </row>
    <row r="212" spans="4:4" s="36" customFormat="1">
      <c r="D212" s="119"/>
    </row>
    <row r="213" spans="4:4" s="36" customFormat="1">
      <c r="D213" s="119"/>
    </row>
    <row r="214" spans="4:4" s="36" customFormat="1">
      <c r="D214" s="119"/>
    </row>
    <row r="215" spans="4:4" s="36" customFormat="1">
      <c r="D215" s="119"/>
    </row>
    <row r="216" spans="4:4" s="36" customFormat="1">
      <c r="D216" s="119"/>
    </row>
    <row r="217" spans="4:4" s="36" customFormat="1">
      <c r="D217" s="119"/>
    </row>
    <row r="218" spans="4:4" s="36" customFormat="1">
      <c r="D218" s="119"/>
    </row>
    <row r="219" spans="4:4" s="36" customFormat="1">
      <c r="D219" s="119"/>
    </row>
    <row r="220" spans="4:4" s="36" customFormat="1">
      <c r="D220" s="119"/>
    </row>
    <row r="221" spans="4:4" s="36" customFormat="1">
      <c r="D221" s="119"/>
    </row>
    <row r="222" spans="4:4" s="36" customFormat="1">
      <c r="D222" s="119"/>
    </row>
    <row r="223" spans="4:4" s="36" customFormat="1">
      <c r="D223" s="119"/>
    </row>
    <row r="224" spans="4:4" s="36" customFormat="1">
      <c r="D224" s="119"/>
    </row>
    <row r="225" spans="4:4" s="36" customFormat="1">
      <c r="D225" s="119"/>
    </row>
    <row r="226" spans="4:4" s="36" customFormat="1">
      <c r="D226" s="119"/>
    </row>
    <row r="227" spans="4:4" s="36" customFormat="1">
      <c r="D227" s="119"/>
    </row>
    <row r="228" spans="4:4" s="36" customFormat="1">
      <c r="D228" s="119"/>
    </row>
    <row r="229" spans="4:4" s="36" customFormat="1">
      <c r="D229" s="119"/>
    </row>
    <row r="230" spans="4:4" s="36" customFormat="1">
      <c r="D230" s="119"/>
    </row>
    <row r="231" spans="4:4" s="36" customFormat="1">
      <c r="D231" s="119"/>
    </row>
    <row r="232" spans="4:4" s="36" customFormat="1">
      <c r="D232" s="119"/>
    </row>
    <row r="233" spans="4:4" s="36" customFormat="1">
      <c r="D233" s="119"/>
    </row>
    <row r="234" spans="4:4" s="36" customFormat="1">
      <c r="D234" s="119"/>
    </row>
    <row r="235" spans="4:4" s="36" customFormat="1">
      <c r="D235" s="119"/>
    </row>
    <row r="236" spans="4:4" s="36" customFormat="1">
      <c r="D236" s="119"/>
    </row>
    <row r="237" spans="4:4" s="36" customFormat="1">
      <c r="D237" s="119"/>
    </row>
    <row r="238" spans="4:4" s="36" customFormat="1">
      <c r="D238" s="119"/>
    </row>
    <row r="239" spans="4:4" s="36" customFormat="1">
      <c r="D239" s="119"/>
    </row>
    <row r="240" spans="4:4" s="36" customFormat="1">
      <c r="D240" s="119"/>
    </row>
    <row r="241" spans="4:4" s="36" customFormat="1">
      <c r="D241" s="119"/>
    </row>
    <row r="242" spans="4:4" s="36" customFormat="1">
      <c r="D242" s="119"/>
    </row>
    <row r="243" spans="4:4" s="36" customFormat="1">
      <c r="D243" s="119"/>
    </row>
    <row r="244" spans="4:4" s="36" customFormat="1">
      <c r="D244" s="119"/>
    </row>
    <row r="245" spans="4:4" s="36" customFormat="1">
      <c r="D245" s="119"/>
    </row>
    <row r="246" spans="4:4" s="36" customFormat="1">
      <c r="D246" s="119"/>
    </row>
    <row r="247" spans="4:4" s="36" customFormat="1">
      <c r="D247" s="119"/>
    </row>
    <row r="248" spans="4:4" s="36" customFormat="1">
      <c r="D248" s="119"/>
    </row>
    <row r="249" spans="4:4" s="36" customFormat="1">
      <c r="D249" s="119"/>
    </row>
    <row r="250" spans="4:4" s="36" customFormat="1">
      <c r="D250" s="119"/>
    </row>
    <row r="251" spans="4:4" s="36" customFormat="1">
      <c r="D251" s="119"/>
    </row>
    <row r="252" spans="4:4" s="36" customFormat="1">
      <c r="D252" s="119"/>
    </row>
    <row r="253" spans="4:4" s="36" customFormat="1">
      <c r="D253" s="119"/>
    </row>
    <row r="254" spans="4:4" s="36" customFormat="1">
      <c r="D254" s="119"/>
    </row>
    <row r="255" spans="4:4" s="36" customFormat="1">
      <c r="D255" s="119"/>
    </row>
    <row r="256" spans="4:4" s="36" customFormat="1">
      <c r="D256" s="119"/>
    </row>
    <row r="257" spans="4:4" s="36" customFormat="1">
      <c r="D257" s="119"/>
    </row>
    <row r="258" spans="4:4" s="36" customFormat="1">
      <c r="D258" s="119"/>
    </row>
    <row r="259" spans="4:4" s="36" customFormat="1">
      <c r="D259" s="119"/>
    </row>
    <row r="260" spans="4:4" s="36" customFormat="1">
      <c r="D260" s="119"/>
    </row>
    <row r="261" spans="4:4" s="36" customFormat="1">
      <c r="D261" s="119"/>
    </row>
    <row r="262" spans="4:4" s="36" customFormat="1">
      <c r="D262" s="119"/>
    </row>
    <row r="263" spans="4:4" s="36" customFormat="1">
      <c r="D263" s="119"/>
    </row>
    <row r="264" spans="4:4" s="36" customFormat="1">
      <c r="D264" s="119"/>
    </row>
    <row r="265" spans="4:4" s="36" customFormat="1">
      <c r="D265" s="119"/>
    </row>
    <row r="266" spans="4:4" s="36" customFormat="1">
      <c r="D266" s="119"/>
    </row>
    <row r="267" spans="4:4" s="36" customFormat="1">
      <c r="D267" s="119"/>
    </row>
    <row r="268" spans="4:4" s="36" customFormat="1">
      <c r="D268" s="119"/>
    </row>
    <row r="269" spans="4:4" s="36" customFormat="1">
      <c r="D269" s="119"/>
    </row>
    <row r="270" spans="4:4" s="36" customFormat="1">
      <c r="D270" s="119"/>
    </row>
    <row r="271" spans="4:4" s="36" customFormat="1">
      <c r="D271" s="119"/>
    </row>
    <row r="272" spans="4:4" s="36" customFormat="1">
      <c r="D272" s="119"/>
    </row>
    <row r="273" spans="4:10" s="36" customFormat="1">
      <c r="D273" s="119"/>
    </row>
    <row r="274" spans="4:10" s="36" customFormat="1">
      <c r="D274" s="119"/>
    </row>
    <row r="275" spans="4:10" s="36" customFormat="1">
      <c r="D275" s="119"/>
    </row>
    <row r="276" spans="4:10" s="36" customFormat="1">
      <c r="D276" s="119"/>
      <c r="H276" s="1"/>
      <c r="I276" s="1"/>
      <c r="J276" s="1"/>
    </row>
    <row r="277" spans="4:10" s="36" customFormat="1">
      <c r="D277" s="119"/>
      <c r="H277" s="1"/>
      <c r="I277" s="1"/>
      <c r="J277" s="1"/>
    </row>
    <row r="278" spans="4:10" s="36" customFormat="1">
      <c r="D278" s="119"/>
      <c r="H278" s="1"/>
      <c r="I278" s="1"/>
      <c r="J278" s="1"/>
    </row>
    <row r="279" spans="4:10" s="36" customFormat="1">
      <c r="D279" s="119"/>
      <c r="H279" s="1"/>
      <c r="I279" s="1"/>
      <c r="J279" s="1"/>
    </row>
    <row r="280" spans="4:10" s="36" customFormat="1">
      <c r="D280" s="119"/>
      <c r="H280" s="1"/>
      <c r="I280" s="1"/>
      <c r="J280" s="1"/>
    </row>
    <row r="281" spans="4:10" s="36" customFormat="1">
      <c r="D281" s="119"/>
      <c r="H281" s="1"/>
      <c r="I281" s="1"/>
      <c r="J281" s="1"/>
    </row>
    <row r="282" spans="4:10" s="36" customFormat="1">
      <c r="D282" s="119"/>
      <c r="H282" s="1"/>
      <c r="I282" s="1"/>
      <c r="J282" s="1"/>
    </row>
    <row r="283" spans="4:10" s="36" customFormat="1">
      <c r="D283" s="119"/>
      <c r="H283" s="1"/>
      <c r="I283" s="1"/>
      <c r="J283" s="1"/>
    </row>
    <row r="284" spans="4:10" s="36" customFormat="1">
      <c r="D284" s="119"/>
      <c r="H284" s="1"/>
      <c r="I284" s="1"/>
      <c r="J284" s="1"/>
    </row>
    <row r="285" spans="4:10" s="36" customFormat="1">
      <c r="D285" s="119"/>
      <c r="H285" s="1"/>
      <c r="I285" s="1"/>
      <c r="J285" s="1"/>
    </row>
    <row r="286" spans="4:10" s="36" customFormat="1">
      <c r="D286" s="119"/>
      <c r="H286" s="1"/>
      <c r="I286" s="1"/>
      <c r="J286" s="1"/>
    </row>
    <row r="287" spans="4:10" s="36" customFormat="1">
      <c r="D287" s="119"/>
      <c r="H287" s="1"/>
      <c r="I287" s="1"/>
      <c r="J287" s="1"/>
    </row>
    <row r="288" spans="4:10" s="36" customFormat="1">
      <c r="D288" s="119"/>
      <c r="H288" s="1"/>
      <c r="I288" s="1"/>
      <c r="J288" s="1"/>
    </row>
    <row r="289" spans="4:10" s="36" customFormat="1">
      <c r="D289" s="119"/>
      <c r="H289" s="1"/>
      <c r="I289" s="1"/>
      <c r="J289" s="1"/>
    </row>
    <row r="290" spans="4:10" s="36" customFormat="1">
      <c r="D290" s="119"/>
      <c r="H290" s="1"/>
      <c r="I290" s="1"/>
      <c r="J290" s="1"/>
    </row>
  </sheetData>
  <mergeCells count="10">
    <mergeCell ref="A1:J1"/>
    <mergeCell ref="I27:I28"/>
    <mergeCell ref="A9:A13"/>
    <mergeCell ref="B9:B13"/>
    <mergeCell ref="C9:C13"/>
    <mergeCell ref="H9:J9"/>
    <mergeCell ref="H10:J10"/>
    <mergeCell ref="H11:J11"/>
    <mergeCell ref="H12:H13"/>
    <mergeCell ref="I12:I13"/>
  </mergeCells>
  <pageMargins left="0.55000000000000004" right="0.28000000000000003" top="1.08" bottom="0.74803149606299202" header="0.31496062992126" footer="0.31496062992126"/>
  <pageSetup paperSize="9" scale="90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FF00"/>
  </sheetPr>
  <dimension ref="A1:F28"/>
  <sheetViews>
    <sheetView workbookViewId="0">
      <selection activeCell="E24" sqref="E24"/>
    </sheetView>
  </sheetViews>
  <sheetFormatPr defaultColWidth="9.125" defaultRowHeight="21" customHeight="1"/>
  <cols>
    <col min="1" max="1" width="37.125" style="1" customWidth="1"/>
    <col min="2" max="2" width="11.5" style="1" customWidth="1"/>
    <col min="3" max="3" width="8.5" style="108" customWidth="1"/>
    <col min="4" max="6" width="8.5" style="1" customWidth="1"/>
    <col min="7" max="16384" width="9.125" style="1"/>
  </cols>
  <sheetData>
    <row r="1" spans="1:6" ht="18.75">
      <c r="A1" s="144" t="s">
        <v>107</v>
      </c>
      <c r="B1" s="144"/>
      <c r="C1" s="144"/>
      <c r="D1" s="144"/>
      <c r="E1" s="144"/>
      <c r="F1" s="144"/>
    </row>
    <row r="2" spans="1:6" ht="18.75">
      <c r="A2" s="37"/>
      <c r="B2" s="37"/>
      <c r="C2" s="106"/>
    </row>
    <row r="3" spans="1:6" ht="18.75">
      <c r="A3" s="28" t="str">
        <f>งานบท.เขตขอนแก่น!A4</f>
        <v>สำนัก.........องค์การอุตสาหกรรมป่าไม้ภาคตะวันออกเฉียงเหนือ................................................................................</v>
      </c>
      <c r="B3" s="28"/>
      <c r="C3" s="107"/>
    </row>
    <row r="4" spans="1:6" ht="18.75">
      <c r="A4" s="28" t="str">
        <f>งานบท.เขตขอนแก่น!A5</f>
        <v>งาน ........บริหารทั่วไป...(ออป.เขต)......ขอนแก่น...........................................................................................................</v>
      </c>
      <c r="B4" s="28"/>
      <c r="C4" s="107"/>
    </row>
    <row r="5" spans="1:6" ht="18.75">
      <c r="A5" s="28" t="str">
        <f>งานบท.เขตขอนแก่น!A6</f>
        <v xml:space="preserve">ผู้ให้ข้อมูล.......... นายประกอบ   กนกหงส์  หัวหน้างาน (ระดับ 6).......................................................................... </v>
      </c>
      <c r="B5" s="28"/>
      <c r="C5" s="107"/>
    </row>
    <row r="6" spans="1:6" ht="18.75"/>
    <row r="7" spans="1:6" ht="18.75">
      <c r="A7" s="150" t="s">
        <v>5</v>
      </c>
      <c r="B7" s="120" t="s">
        <v>7</v>
      </c>
      <c r="C7" s="151" t="s">
        <v>22</v>
      </c>
      <c r="D7" s="135" t="s">
        <v>167</v>
      </c>
      <c r="E7" s="135"/>
      <c r="F7" s="135"/>
    </row>
    <row r="8" spans="1:6" ht="18.75">
      <c r="A8" s="150"/>
      <c r="B8" s="121" t="s">
        <v>21</v>
      </c>
      <c r="C8" s="152" t="s">
        <v>23</v>
      </c>
      <c r="D8" s="136" t="s">
        <v>168</v>
      </c>
      <c r="E8" s="136"/>
      <c r="F8" s="136"/>
    </row>
    <row r="9" spans="1:6" ht="18.75">
      <c r="A9" s="150"/>
      <c r="B9" s="121" t="s">
        <v>20</v>
      </c>
      <c r="C9" s="152" t="s">
        <v>24</v>
      </c>
      <c r="D9" s="131" t="s">
        <v>169</v>
      </c>
      <c r="E9" s="131" t="s">
        <v>170</v>
      </c>
      <c r="F9" s="41" t="s">
        <v>171</v>
      </c>
    </row>
    <row r="10" spans="1:6" ht="13.5" customHeight="1">
      <c r="A10" s="150"/>
      <c r="B10" s="121"/>
      <c r="C10" s="152"/>
      <c r="D10" s="133"/>
      <c r="E10" s="133"/>
      <c r="F10" s="45" t="s">
        <v>172</v>
      </c>
    </row>
    <row r="11" spans="1:6" ht="18.75">
      <c r="A11" s="68" t="str">
        <f>งานบท.เขตขอนแก่น!A16</f>
        <v>1. งานด้านสารบรรณ</v>
      </c>
      <c r="B11" s="110">
        <f>บท1.1!F39</f>
        <v>115060</v>
      </c>
      <c r="C11" s="111">
        <f>บท1.1!G39</f>
        <v>1.2827201783723523</v>
      </c>
      <c r="D11" s="112">
        <f>C11</f>
        <v>1.2827201783723523</v>
      </c>
      <c r="E11" s="51"/>
      <c r="F11" s="51"/>
    </row>
    <row r="12" spans="1:6" ht="18.75">
      <c r="A12" s="68" t="str">
        <f>งานบท.เขตขอนแก่น!A17</f>
        <v>2. งานด้านบริหารงานบุคคล</v>
      </c>
      <c r="B12" s="113">
        <f>บท2.2!F72</f>
        <v>9065</v>
      </c>
      <c r="C12" s="114">
        <f>บท2.2!G72</f>
        <v>0.10105908584169454</v>
      </c>
      <c r="D12" s="102">
        <f t="shared" ref="D12:D15" si="0">C12</f>
        <v>0.10105908584169454</v>
      </c>
      <c r="E12" s="25"/>
      <c r="F12" s="51"/>
    </row>
    <row r="13" spans="1:6" ht="18.75">
      <c r="A13" s="68" t="str">
        <f>งานบท.เขตขอนแก่น!A18</f>
        <v>3. งานด้านพัสดุ จัดซื้อจัดจ้าง</v>
      </c>
      <c r="B13" s="26">
        <f>บท.3.3!F45</f>
        <v>44200</v>
      </c>
      <c r="C13" s="109">
        <f>บท.3.3!G45</f>
        <v>0.49275362318840582</v>
      </c>
      <c r="D13" s="51">
        <f t="shared" si="0"/>
        <v>0.49275362318840582</v>
      </c>
      <c r="E13" s="51"/>
      <c r="F13" s="25"/>
    </row>
    <row r="14" spans="1:6" ht="18.75">
      <c r="A14" s="68" t="str">
        <f>งานบท.เขตขอนแก่น!A19</f>
        <v>4. งานด้านทรัพย์สิน</v>
      </c>
      <c r="B14" s="26">
        <f>บท.4.4!F24</f>
        <v>3990</v>
      </c>
      <c r="C14" s="109">
        <f>บท.4.4!G24</f>
        <v>4.4481605351170565E-2</v>
      </c>
      <c r="D14" s="51">
        <f t="shared" si="0"/>
        <v>4.4481605351170565E-2</v>
      </c>
      <c r="E14" s="49"/>
      <c r="F14" s="49"/>
    </row>
    <row r="15" spans="1:6" ht="18.75">
      <c r="A15" s="68" t="str">
        <f>งานบท.เขตขอนแก่น!A20</f>
        <v>5. ควบคุม ดูแล อำนวยความสะดวก ความสะอาดของสำนัก</v>
      </c>
      <c r="B15" s="26">
        <f>บท.5.5!F40</f>
        <v>29900</v>
      </c>
      <c r="C15" s="109">
        <f>บท.5.5!G40</f>
        <v>0.33333333333333331</v>
      </c>
      <c r="D15" s="98">
        <f t="shared" si="0"/>
        <v>0.33333333333333331</v>
      </c>
      <c r="E15" s="25"/>
      <c r="F15" s="25">
        <v>2</v>
      </c>
    </row>
    <row r="16" spans="1:6" ht="18.75">
      <c r="A16" s="68" t="str">
        <f>งานบท.เขตขอนแก่น!A21</f>
        <v>และบ้านพักอาศัย และรักษาความปลอดภัย</v>
      </c>
      <c r="B16" s="26"/>
      <c r="C16" s="109"/>
      <c r="D16" s="99"/>
      <c r="E16" s="49"/>
      <c r="F16" s="49"/>
    </row>
    <row r="17" spans="1:6" ht="18.75">
      <c r="A17" s="68" t="str">
        <f>งานบท.เขตขอนแก่น!A22</f>
        <v>6. บริหารงานด้านยานพาหนะ</v>
      </c>
      <c r="B17" s="26">
        <f>บท.6.6!F32</f>
        <v>3510</v>
      </c>
      <c r="C17" s="109">
        <f>บท.6.6!G32</f>
        <v>3.9130434782608699E-2</v>
      </c>
      <c r="D17" s="56">
        <f>C17</f>
        <v>3.9130434782608699E-2</v>
      </c>
      <c r="E17" s="25">
        <v>1</v>
      </c>
      <c r="F17" s="56"/>
    </row>
    <row r="18" spans="1:6" ht="18.75">
      <c r="A18" s="68"/>
      <c r="B18" s="26"/>
      <c r="C18" s="109"/>
      <c r="D18" s="99"/>
      <c r="E18" s="49"/>
      <c r="F18" s="49"/>
    </row>
    <row r="19" spans="1:6" ht="17.25" customHeight="1">
      <c r="A19" s="68"/>
      <c r="B19" s="26"/>
      <c r="C19" s="109"/>
      <c r="D19" s="99"/>
      <c r="E19" s="49"/>
      <c r="F19" s="49"/>
    </row>
    <row r="20" spans="1:6" ht="18.75">
      <c r="A20" s="29"/>
      <c r="B20" s="25"/>
      <c r="C20" s="109"/>
      <c r="D20" s="99"/>
      <c r="E20" s="49"/>
      <c r="F20" s="49"/>
    </row>
    <row r="21" spans="1:6" s="15" customFormat="1" ht="21" customHeight="1">
      <c r="A21" s="29"/>
      <c r="B21" s="25"/>
      <c r="C21" s="109"/>
      <c r="D21" s="99"/>
      <c r="E21" s="49"/>
      <c r="F21" s="49"/>
    </row>
    <row r="22" spans="1:6" s="15" customFormat="1" ht="21" customHeight="1">
      <c r="A22" s="30" t="s">
        <v>108</v>
      </c>
      <c r="B22" s="115">
        <f>SUM(B11:B21)</f>
        <v>205725</v>
      </c>
      <c r="C22" s="116">
        <f>SUM(C11:C21)</f>
        <v>2.293478260869565</v>
      </c>
      <c r="D22" s="117">
        <f>SUM(D11:D21)</f>
        <v>2.293478260869565</v>
      </c>
      <c r="E22" s="93">
        <f>SUM(E15:E21)</f>
        <v>1</v>
      </c>
      <c r="F22" s="93">
        <f>SUM(F15:F21)</f>
        <v>2</v>
      </c>
    </row>
    <row r="23" spans="1:6" ht="21" customHeight="1">
      <c r="A23" s="30" t="s">
        <v>109</v>
      </c>
      <c r="B23" s="30"/>
      <c r="C23" s="149"/>
      <c r="D23" s="118">
        <v>3</v>
      </c>
      <c r="E23" s="71">
        <v>1</v>
      </c>
      <c r="F23" s="71">
        <v>2</v>
      </c>
    </row>
    <row r="25" spans="1:6" ht="21" customHeight="1">
      <c r="A25" s="1" t="s">
        <v>110</v>
      </c>
    </row>
    <row r="26" spans="1:6" ht="21" customHeight="1">
      <c r="A26" s="1" t="s">
        <v>111</v>
      </c>
    </row>
    <row r="27" spans="1:6" ht="21" customHeight="1">
      <c r="A27" s="1" t="s">
        <v>112</v>
      </c>
    </row>
    <row r="28" spans="1:6" ht="21" customHeight="1">
      <c r="A28" s="1" t="s">
        <v>113</v>
      </c>
    </row>
  </sheetData>
  <mergeCells count="6">
    <mergeCell ref="A1:F1"/>
    <mergeCell ref="D7:F7"/>
    <mergeCell ref="D8:F8"/>
    <mergeCell ref="D9:D10"/>
    <mergeCell ref="E9:E10"/>
    <mergeCell ref="A7:A10"/>
  </mergeCells>
  <printOptions horizontalCentered="1"/>
  <pageMargins left="0.66" right="0.31496062992125984" top="1.01" bottom="0.86614173228346458" header="0.31496062992125984" footer="0.31496062992125984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37" sqref="E37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4</vt:i4>
      </vt:variant>
    </vt:vector>
  </HeadingPairs>
  <TitlesOfParts>
    <vt:vector size="19" baseType="lpstr">
      <vt:lpstr>งานบท.เขตขอนแก่น</vt:lpstr>
      <vt:lpstr>บท1</vt:lpstr>
      <vt:lpstr>บท1.1</vt:lpstr>
      <vt:lpstr>บท.2</vt:lpstr>
      <vt:lpstr>บท2.2</vt:lpstr>
      <vt:lpstr>บท.3</vt:lpstr>
      <vt:lpstr>บท.3.3</vt:lpstr>
      <vt:lpstr>บท.4</vt:lpstr>
      <vt:lpstr>บท.4.4</vt:lpstr>
      <vt:lpstr>บท.5</vt:lpstr>
      <vt:lpstr>บท.5.5</vt:lpstr>
      <vt:lpstr>บท.6</vt:lpstr>
      <vt:lpstr>บท.6.6</vt:lpstr>
      <vt:lpstr>สรุป</vt:lpstr>
      <vt:lpstr>Sheet1</vt:lpstr>
      <vt:lpstr>บท.2!Print_Titles</vt:lpstr>
      <vt:lpstr>บท1.1!Print_Titles</vt:lpstr>
      <vt:lpstr>บท2.2!Print_Titles</vt:lpstr>
      <vt:lpstr>สรุป!Print_Titles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Umnuaychok Kositphanitchayakul</dc:creator>
  <cp:lastModifiedBy>Tong</cp:lastModifiedBy>
  <cp:lastPrinted>2015-10-01T09:08:15Z</cp:lastPrinted>
  <dcterms:created xsi:type="dcterms:W3CDTF">2013-08-22T04:54:33Z</dcterms:created>
  <dcterms:modified xsi:type="dcterms:W3CDTF">2015-10-01T09:09:03Z</dcterms:modified>
</cp:coreProperties>
</file>